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30" tabRatio="598"/>
  </bookViews>
  <sheets>
    <sheet name="Прил 1" sheetId="1" r:id="rId1"/>
    <sheet name="Прил 2" sheetId="3" r:id="rId2"/>
  </sheets>
  <definedNames>
    <definedName name="_xlnm._FilterDatabase" localSheetId="0" hidden="1">'Прил 1'!$A$14:$WVB$35</definedName>
    <definedName name="_xlnm.Print_Area" localSheetId="0">'Прил 1'!$A$1:$U$35</definedName>
  </definedNames>
  <calcPr calcId="162913"/>
</workbook>
</file>

<file path=xl/calcChain.xml><?xml version="1.0" encoding="utf-8"?>
<calcChain xmlns="http://schemas.openxmlformats.org/spreadsheetml/2006/main">
  <c r="O14" i="1" l="1"/>
  <c r="O26" i="1" l="1"/>
  <c r="O25" i="1"/>
  <c r="S21" i="1" l="1"/>
  <c r="S19" i="1"/>
  <c r="S17" i="1"/>
  <c r="S15" i="1"/>
  <c r="O21" i="1"/>
  <c r="O19" i="1"/>
  <c r="O17" i="1"/>
  <c r="O15" i="1"/>
  <c r="P29" i="1" l="1"/>
  <c r="P27" i="1"/>
  <c r="R29" i="1"/>
  <c r="N29" i="1"/>
  <c r="K29" i="1"/>
  <c r="I29" i="1"/>
  <c r="H29" i="1"/>
  <c r="M29" i="1"/>
  <c r="M27" i="1"/>
  <c r="Q27" i="1"/>
  <c r="O27" i="1"/>
  <c r="O24" i="1" s="1"/>
  <c r="R27" i="1"/>
  <c r="N27" i="1"/>
  <c r="K27" i="1"/>
  <c r="J27" i="1"/>
  <c r="I27" i="1"/>
  <c r="H27" i="1"/>
  <c r="R20" i="1"/>
  <c r="R16" i="1"/>
  <c r="R14" i="1" s="1"/>
  <c r="Q20" i="1"/>
  <c r="Q16" i="1"/>
  <c r="P20" i="1"/>
  <c r="P16" i="1"/>
  <c r="O20" i="1"/>
  <c r="O16" i="1"/>
  <c r="N20" i="1"/>
  <c r="N16" i="1"/>
  <c r="R22" i="1"/>
  <c r="Q22" i="1"/>
  <c r="P22" i="1"/>
  <c r="P14" i="1" s="1"/>
  <c r="N22" i="1"/>
  <c r="M22" i="1"/>
  <c r="K22" i="1"/>
  <c r="K14" i="1" s="1"/>
  <c r="J22" i="1"/>
  <c r="I22" i="1"/>
  <c r="I14" i="1" s="1"/>
  <c r="H22" i="1"/>
  <c r="H14" i="1" s="1"/>
  <c r="O22" i="1"/>
  <c r="M20" i="1"/>
  <c r="M16" i="1"/>
  <c r="J14" i="1"/>
  <c r="M14" i="1" l="1"/>
  <c r="N14" i="1"/>
  <c r="Q14" i="1"/>
  <c r="R24" i="1"/>
  <c r="Q24" i="1"/>
  <c r="P24" i="1"/>
  <c r="P12" i="1" s="1"/>
  <c r="N24" i="1"/>
  <c r="C12" i="3" l="1"/>
  <c r="I24" i="1"/>
  <c r="H24" i="1"/>
  <c r="K24" i="1" l="1"/>
  <c r="D11" i="3" s="1"/>
  <c r="C11" i="3"/>
  <c r="D12" i="3"/>
  <c r="M24" i="1" l="1"/>
  <c r="M11" i="3" s="1"/>
  <c r="N11" i="3" s="1"/>
  <c r="M12" i="3"/>
  <c r="N12" i="3" s="1"/>
  <c r="M10" i="3" l="1"/>
  <c r="J12" i="1"/>
  <c r="M9" i="3" l="1"/>
  <c r="N10" i="3"/>
  <c r="N9" i="3" s="1"/>
  <c r="D10" i="3"/>
  <c r="D9" i="3" s="1"/>
  <c r="C10" i="3" l="1"/>
  <c r="C9" i="3" s="1"/>
  <c r="I12" i="1"/>
  <c r="H12" i="1" l="1"/>
  <c r="K12" i="1"/>
  <c r="M12" i="1" l="1"/>
  <c r="N12" i="1"/>
  <c r="R12" i="1"/>
  <c r="O29" i="1"/>
  <c r="O12" i="1" s="1"/>
  <c r="Q29" i="1"/>
  <c r="Q12" i="1" s="1"/>
</calcChain>
</file>

<file path=xl/sharedStrings.xml><?xml version="1.0" encoding="utf-8"?>
<sst xmlns="http://schemas.openxmlformats.org/spreadsheetml/2006/main" count="186" uniqueCount="69">
  <si>
    <t>№ п/п</t>
  </si>
  <si>
    <t>Адрес МКД</t>
  </si>
  <si>
    <t>Количество этажей</t>
  </si>
  <si>
    <t>Количество жителей, зарегистрированных в МКД на дату утверждения краткосрочного плана</t>
  </si>
  <si>
    <t>Стоимость капитального ремонта</t>
  </si>
  <si>
    <t>Удельная стоимость капитального ремонта 1 кв. м общей площади помещений МКД</t>
  </si>
  <si>
    <t>Предельная стоимость капитального ремонта 1 кв. м общей площади помещений МКД</t>
  </si>
  <si>
    <t>Плановая дата завершения работ</t>
  </si>
  <si>
    <t>всего:</t>
  </si>
  <si>
    <t>в том числе:</t>
  </si>
  <si>
    <t>за счет средств Фонда содействия реформированию жилищно-коммунального хозяйства</t>
  </si>
  <si>
    <t xml:space="preserve">за счет средств краевого бюджета </t>
  </si>
  <si>
    <t>за счет средств местного бюджета</t>
  </si>
  <si>
    <t>за счет средств собственников помещений в МКД</t>
  </si>
  <si>
    <t>иные источники</t>
  </si>
  <si>
    <t>кв.м</t>
  </si>
  <si>
    <t>чел.</t>
  </si>
  <si>
    <t>руб.</t>
  </si>
  <si>
    <t>руб./кв.м</t>
  </si>
  <si>
    <t>Х</t>
  </si>
  <si>
    <t>ед.</t>
  </si>
  <si>
    <t>кв.м.</t>
  </si>
  <si>
    <t>Планируемый год проведения капитального ремонта</t>
  </si>
  <si>
    <t>Общая площадь МКД, всего</t>
  </si>
  <si>
    <t>Количество МКД</t>
  </si>
  <si>
    <t>I    квартал</t>
  </si>
  <si>
    <t>II    квартал</t>
  </si>
  <si>
    <t>III    квартал</t>
  </si>
  <si>
    <t>IV    квартал</t>
  </si>
  <si>
    <t>II     квартал</t>
  </si>
  <si>
    <t>III     квартал</t>
  </si>
  <si>
    <t>Код многоквартирного дома</t>
  </si>
  <si>
    <t>Способ формирования фонда капитального ремонта (РО - счет регионального оператора, СС- специальный счет)</t>
  </si>
  <si>
    <t>Cтоимость работ</t>
  </si>
  <si>
    <t>Год постройки</t>
  </si>
  <si>
    <t>стоимость услуг и (или) работ по капитальному ремонту</t>
  </si>
  <si>
    <t>Вид работ по капитальному ремонту общего имущества многоквартирного дома</t>
  </si>
  <si>
    <t xml:space="preserve">Год завершения последнего капитального ремонта </t>
  </si>
  <si>
    <t>в том числе, общая площадь жилых (нежилых) помещений:</t>
  </si>
  <si>
    <t>Количество жителей, зарегистрированных в МКД на  дату утверждения краткосрочного плана</t>
  </si>
  <si>
    <t xml:space="preserve">форма 1 </t>
  </si>
  <si>
    <t>1</t>
  </si>
  <si>
    <t xml:space="preserve">(наименование муниципального образования)             </t>
  </si>
  <si>
    <t>Всего по МО</t>
  </si>
  <si>
    <t>Итого по многоквартирному дому:</t>
  </si>
  <si>
    <t>Общая площадь крыши</t>
  </si>
  <si>
    <t>Всего по МО за период 2020 -2022 годов</t>
  </si>
  <si>
    <t>Итого по МО за 2020 год</t>
  </si>
  <si>
    <t>2020 год</t>
  </si>
  <si>
    <t>рп. Вулканный, ул. Центральная, д. 11</t>
  </si>
  <si>
    <t>РО</t>
  </si>
  <si>
    <t>22.03</t>
  </si>
  <si>
    <t>ремонт ВДИС ХВС</t>
  </si>
  <si>
    <t>ремонт ВДИС теплоснабжения</t>
  </si>
  <si>
    <t>рп. Вулканный, ул. Центральная, д. 13</t>
  </si>
  <si>
    <t>2021 год</t>
  </si>
  <si>
    <t>Итого по МО за 2021 год</t>
  </si>
  <si>
    <t>27.03</t>
  </si>
  <si>
    <t>рп. Вулканный, ул. Центральная, д. 21</t>
  </si>
  <si>
    <t>Итого по МО за 2022  год</t>
  </si>
  <si>
    <t>2022  год</t>
  </si>
  <si>
    <r>
      <t xml:space="preserve">Планируемые показатели выполнения краткосрочного плана реализации реализации региональной программы капитального ремонта общего имущества многоквартирных домов в Камчатском крае на 2014-2043 годы 
по </t>
    </r>
    <r>
      <rPr>
        <b/>
        <u/>
        <sz val="14"/>
        <color theme="1"/>
        <rFont val="Times New Roman"/>
        <family val="1"/>
        <charset val="204"/>
      </rPr>
      <t>Вулканному городскому поселению    на 2020 - 2022  годы</t>
    </r>
    <r>
      <rPr>
        <b/>
        <sz val="14"/>
        <color theme="1"/>
        <rFont val="Times New Roman"/>
        <family val="1"/>
        <charset val="204"/>
      </rPr>
      <t xml:space="preserve">
</t>
    </r>
    <r>
      <rPr>
        <i/>
        <sz val="14"/>
        <color theme="1"/>
        <rFont val="Times New Roman"/>
        <family val="1"/>
        <charset val="204"/>
      </rPr>
      <t xml:space="preserve"> </t>
    </r>
  </si>
  <si>
    <r>
      <t xml:space="preserve">1. Перечень многоквартирных домов, включенных в краткосрочный план реализации региональной программы капитального ремонта общего имущества многоквартирных домов в Камчатском крае на 2014-2043 годы по </t>
    </r>
    <r>
      <rPr>
        <b/>
        <u/>
        <sz val="14"/>
        <color theme="1"/>
        <rFont val="Times New Roman"/>
        <family val="1"/>
        <charset val="204"/>
      </rPr>
      <t>ВУЛКАННОМУ ГОРОДСКОМУ ПОСЕЛЕНИЮ    на 2020 - 2022  годы</t>
    </r>
    <r>
      <rPr>
        <b/>
        <sz val="14"/>
        <color theme="1"/>
        <rFont val="Times New Roman"/>
        <family val="1"/>
        <charset val="204"/>
      </rPr>
      <t xml:space="preserve">
                                          </t>
    </r>
    <r>
      <rPr>
        <i/>
        <sz val="14"/>
        <color theme="1"/>
        <rFont val="Times New Roman"/>
        <family val="1"/>
        <charset val="204"/>
      </rPr>
      <t xml:space="preserve"> </t>
    </r>
    <r>
      <rPr>
        <i/>
        <sz val="11"/>
        <color theme="1"/>
        <rFont val="Times New Roman"/>
        <family val="1"/>
        <charset val="204"/>
      </rPr>
      <t>(наименование муниципального образования)</t>
    </r>
  </si>
  <si>
    <t>2022 год</t>
  </si>
  <si>
    <t>ремонт ВДИС электроснабжения</t>
  </si>
  <si>
    <t>2</t>
  </si>
  <si>
    <t>3</t>
  </si>
  <si>
    <t>Приложение 1
к Постановлению администрации Вулканного городского поселения                                                        от   25.11.2020 г. № 183</t>
  </si>
  <si>
    <t xml:space="preserve">Приложение 2                                                                                                           к Постановлению администрации Вулканного городского поселения от 25.11.2020 г. № 183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</si>
</sst>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i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00">
    <xf numFmtId="0" fontId="0" fillId="0" borderId="0" xfId="0"/>
    <xf numFmtId="0" fontId="0" fillId="0" borderId="0" xfId="0" applyFont="1"/>
    <xf numFmtId="3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4" fontId="4" fillId="0" borderId="5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0" fillId="0" borderId="0" xfId="0" applyFont="1" applyFill="1"/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3" fontId="7" fillId="0" borderId="5" xfId="0" applyNumberFormat="1" applyFont="1" applyBorder="1" applyAlignment="1">
      <alignment horizontal="center" vertical="center"/>
    </xf>
    <xf numFmtId="4" fontId="7" fillId="0" borderId="5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4" fontId="3" fillId="0" borderId="5" xfId="0" applyNumberFormat="1" applyFont="1" applyBorder="1" applyAlignment="1">
      <alignment horizontal="center" vertical="center"/>
    </xf>
    <xf numFmtId="16" fontId="0" fillId="0" borderId="0" xfId="0" applyNumberFormat="1"/>
    <xf numFmtId="0" fontId="6" fillId="0" borderId="5" xfId="0" applyNumberFormat="1" applyFont="1" applyFill="1" applyBorder="1" applyAlignment="1">
      <alignment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3" fontId="3" fillId="0" borderId="5" xfId="0" applyNumberFormat="1" applyFont="1" applyFill="1" applyBorder="1" applyAlignment="1">
      <alignment horizontal="center" vertical="center" wrapText="1" shrinkToFit="1"/>
    </xf>
    <xf numFmtId="3" fontId="4" fillId="0" borderId="5" xfId="0" applyNumberFormat="1" applyFont="1" applyFill="1" applyBorder="1" applyAlignment="1">
      <alignment horizontal="center" vertical="center" wrapText="1" shrinkToFit="1"/>
    </xf>
    <xf numFmtId="0" fontId="3" fillId="0" borderId="5" xfId="0" applyFont="1" applyFill="1" applyBorder="1" applyAlignment="1">
      <alignment horizontal="center" vertical="center"/>
    </xf>
    <xf numFmtId="4" fontId="3" fillId="0" borderId="7" xfId="0" applyNumberFormat="1" applyFont="1" applyFill="1" applyBorder="1" applyAlignment="1">
      <alignment horizontal="center" vertical="center" wrapText="1"/>
    </xf>
    <xf numFmtId="14" fontId="3" fillId="0" borderId="5" xfId="0" applyNumberFormat="1" applyFont="1" applyFill="1" applyBorder="1" applyAlignment="1">
      <alignment horizontal="center" vertical="center"/>
    </xf>
    <xf numFmtId="3" fontId="0" fillId="0" borderId="0" xfId="0" applyNumberFormat="1" applyFill="1" applyAlignment="1">
      <alignment wrapText="1" shrinkToFit="1"/>
    </xf>
    <xf numFmtId="3" fontId="0" fillId="0" borderId="0" xfId="0" applyNumberFormat="1" applyFont="1" applyFill="1"/>
    <xf numFmtId="0" fontId="0" fillId="0" borderId="0" xfId="0" applyFill="1"/>
    <xf numFmtId="3" fontId="0" fillId="0" borderId="0" xfId="0" applyNumberFormat="1" applyFill="1"/>
    <xf numFmtId="49" fontId="12" fillId="0" borderId="5" xfId="0" applyNumberFormat="1" applyFont="1" applyFill="1" applyBorder="1" applyAlignment="1">
      <alignment horizontal="center" wrapText="1" shrinkToFit="1"/>
    </xf>
    <xf numFmtId="0" fontId="11" fillId="0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0" fillId="0" borderId="0" xfId="0" applyFont="1" applyAlignment="1">
      <alignment horizontal="left"/>
    </xf>
    <xf numFmtId="3" fontId="3" fillId="0" borderId="5" xfId="0" applyNumberFormat="1" applyFont="1" applyFill="1" applyBorder="1" applyAlignment="1">
      <alignment horizontal="center" vertical="center" wrapText="1"/>
    </xf>
    <xf numFmtId="3" fontId="3" fillId="0" borderId="5" xfId="0" applyNumberFormat="1" applyFont="1" applyFill="1" applyBorder="1" applyAlignment="1">
      <alignment horizontal="center" vertical="center" textRotation="90" wrapText="1"/>
    </xf>
    <xf numFmtId="49" fontId="3" fillId="0" borderId="5" xfId="0" applyNumberFormat="1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center" vertical="center"/>
    </xf>
    <xf numFmtId="4" fontId="4" fillId="3" borderId="5" xfId="0" applyNumberFormat="1" applyFont="1" applyFill="1" applyBorder="1" applyAlignment="1">
      <alignment horizontal="center" vertical="center" wrapText="1"/>
    </xf>
    <xf numFmtId="3" fontId="4" fillId="3" borderId="5" xfId="0" applyNumberFormat="1" applyFont="1" applyFill="1" applyBorder="1" applyAlignment="1">
      <alignment horizontal="center" vertical="center" wrapText="1" shrinkToFit="1"/>
    </xf>
    <xf numFmtId="4" fontId="4" fillId="3" borderId="7" xfId="0" applyNumberFormat="1" applyFont="1" applyFill="1" applyBorder="1" applyAlignment="1">
      <alignment horizontal="center" vertical="center" wrapText="1"/>
    </xf>
    <xf numFmtId="0" fontId="4" fillId="3" borderId="5" xfId="0" applyNumberFormat="1" applyFont="1" applyFill="1" applyBorder="1" applyAlignment="1">
      <alignment horizontal="center" vertical="center" wrapText="1"/>
    </xf>
    <xf numFmtId="3" fontId="4" fillId="3" borderId="5" xfId="0" applyNumberFormat="1" applyFont="1" applyFill="1" applyBorder="1" applyAlignment="1">
      <alignment horizontal="center" vertical="center" wrapText="1"/>
    </xf>
    <xf numFmtId="49" fontId="16" fillId="3" borderId="5" xfId="0" applyNumberFormat="1" applyFont="1" applyFill="1" applyBorder="1" applyAlignment="1">
      <alignment horizontal="center" wrapText="1" shrinkToFit="1"/>
    </xf>
    <xf numFmtId="14" fontId="4" fillId="3" borderId="5" xfId="0" applyNumberFormat="1" applyFont="1" applyFill="1" applyBorder="1" applyAlignment="1">
      <alignment horizontal="center" vertical="center"/>
    </xf>
    <xf numFmtId="4" fontId="8" fillId="0" borderId="5" xfId="0" applyNumberFormat="1" applyFont="1" applyFill="1" applyBorder="1" applyAlignment="1">
      <alignment horizontal="center" vertical="center" wrapText="1"/>
    </xf>
    <xf numFmtId="2" fontId="4" fillId="3" borderId="5" xfId="0" applyNumberFormat="1" applyFont="1" applyFill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/>
    </xf>
    <xf numFmtId="4" fontId="19" fillId="0" borderId="5" xfId="0" applyNumberFormat="1" applyFont="1" applyBorder="1" applyAlignment="1">
      <alignment horizontal="center" vertical="center"/>
    </xf>
    <xf numFmtId="3" fontId="19" fillId="0" borderId="5" xfId="0" applyNumberFormat="1" applyFont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4" fontId="5" fillId="0" borderId="0" xfId="0" applyNumberFormat="1" applyFont="1" applyFill="1"/>
    <xf numFmtId="3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center" vertical="center" textRotation="90" wrapText="1"/>
    </xf>
    <xf numFmtId="3" fontId="3" fillId="0" borderId="7" xfId="0" applyNumberFormat="1" applyFont="1" applyFill="1" applyBorder="1" applyAlignment="1">
      <alignment horizontal="center" vertical="center" textRotation="90" wrapText="1"/>
    </xf>
    <xf numFmtId="3" fontId="3" fillId="0" borderId="2" xfId="0" applyNumberFormat="1" applyFont="1" applyFill="1" applyBorder="1" applyAlignment="1">
      <alignment horizontal="center" vertical="center" textRotation="90" wrapText="1" shrinkToFit="1"/>
    </xf>
    <xf numFmtId="3" fontId="3" fillId="0" borderId="6" xfId="0" applyNumberFormat="1" applyFont="1" applyFill="1" applyBorder="1" applyAlignment="1">
      <alignment horizontal="center" vertical="center" textRotation="90" wrapText="1" shrinkToFit="1"/>
    </xf>
    <xf numFmtId="3" fontId="3" fillId="0" borderId="7" xfId="0" applyNumberFormat="1" applyFont="1" applyFill="1" applyBorder="1" applyAlignment="1">
      <alignment horizontal="center" vertical="center" textRotation="90" wrapText="1" shrinkToFit="1"/>
    </xf>
    <xf numFmtId="3" fontId="3" fillId="0" borderId="6" xfId="0" applyNumberFormat="1" applyFont="1" applyFill="1" applyBorder="1" applyAlignment="1">
      <alignment horizontal="center" vertical="center" textRotation="90" wrapText="1"/>
    </xf>
    <xf numFmtId="3" fontId="3" fillId="0" borderId="5" xfId="0" applyNumberFormat="1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right" vertical="top" wrapText="1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4" borderId="8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3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textRotation="90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3" fillId="2" borderId="6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6" xfId="0" applyFont="1" applyFill="1" applyBorder="1" applyAlignment="1">
      <alignment horizontal="center" vertical="center" textRotation="90" wrapText="1"/>
    </xf>
    <xf numFmtId="0" fontId="3" fillId="0" borderId="7" xfId="0" applyFont="1" applyFill="1" applyBorder="1" applyAlignment="1">
      <alignment horizontal="center" vertical="center" textRotation="90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textRotation="90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8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49" fontId="15" fillId="0" borderId="7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wrapText="1"/>
    </xf>
    <xf numFmtId="49" fontId="15" fillId="0" borderId="6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/>
    </xf>
    <xf numFmtId="49" fontId="4" fillId="4" borderId="5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5"/>
  <sheetViews>
    <sheetView tabSelected="1" topLeftCell="A16" zoomScale="90" zoomScaleNormal="90" workbookViewId="0">
      <selection activeCell="T45" sqref="T45"/>
    </sheetView>
  </sheetViews>
  <sheetFormatPr defaultRowHeight="15" x14ac:dyDescent="0.25"/>
  <cols>
    <col min="1" max="1" width="6.28515625" style="27" bestFit="1" customWidth="1"/>
    <col min="2" max="2" width="42.28515625" style="27" customWidth="1"/>
    <col min="3" max="3" width="9" style="27" customWidth="1"/>
    <col min="4" max="5" width="6.5703125" style="27" customWidth="1"/>
    <col min="6" max="6" width="6.140625" style="27" customWidth="1"/>
    <col min="7" max="7" width="4.140625" style="27" bestFit="1" customWidth="1"/>
    <col min="8" max="8" width="9.140625" style="28" customWidth="1"/>
    <col min="9" max="10" width="8.85546875" style="28" customWidth="1"/>
    <col min="11" max="11" width="8.7109375" style="28" customWidth="1"/>
    <col min="12" max="12" width="49.42578125" style="25" customWidth="1"/>
    <col min="13" max="13" width="13.5703125" style="28" customWidth="1"/>
    <col min="14" max="14" width="9.7109375" style="28" bestFit="1" customWidth="1"/>
    <col min="15" max="15" width="13.140625" style="28" bestFit="1" customWidth="1"/>
    <col min="16" max="16" width="12.5703125" style="28" customWidth="1"/>
    <col min="17" max="17" width="13.140625" style="28" bestFit="1" customWidth="1"/>
    <col min="18" max="18" width="5.5703125" style="28" bestFit="1" customWidth="1"/>
    <col min="19" max="20" width="10" style="28" customWidth="1"/>
    <col min="21" max="21" width="10.28515625" style="27" customWidth="1"/>
    <col min="22" max="22" width="9.140625" style="27"/>
    <col min="23" max="25" width="11" style="27" bestFit="1" customWidth="1"/>
    <col min="26" max="230" width="9.140625" style="27"/>
    <col min="231" max="231" width="6.140625" style="27" bestFit="1" customWidth="1"/>
    <col min="232" max="232" width="36.140625" style="27" customWidth="1"/>
    <col min="233" max="234" width="6.5703125" style="27" customWidth="1"/>
    <col min="235" max="235" width="20.85546875" style="27" bestFit="1" customWidth="1"/>
    <col min="236" max="237" width="4" style="27" bestFit="1" customWidth="1"/>
    <col min="238" max="241" width="8.7109375" style="27" customWidth="1"/>
    <col min="242" max="242" width="13" style="27" customWidth="1"/>
    <col min="243" max="246" width="13.140625" style="27" customWidth="1"/>
    <col min="247" max="247" width="5" style="27" bestFit="1" customWidth="1"/>
    <col min="248" max="249" width="9.85546875" style="27" customWidth="1"/>
    <col min="250" max="250" width="11.28515625" style="27" customWidth="1"/>
    <col min="251" max="486" width="9.140625" style="27"/>
    <col min="487" max="487" width="6.140625" style="27" bestFit="1" customWidth="1"/>
    <col min="488" max="488" width="36.140625" style="27" customWidth="1"/>
    <col min="489" max="490" width="6.5703125" style="27" customWidth="1"/>
    <col min="491" max="491" width="20.85546875" style="27" bestFit="1" customWidth="1"/>
    <col min="492" max="493" width="4" style="27" bestFit="1" customWidth="1"/>
    <col min="494" max="497" width="8.7109375" style="27" customWidth="1"/>
    <col min="498" max="498" width="13" style="27" customWidth="1"/>
    <col min="499" max="502" width="13.140625" style="27" customWidth="1"/>
    <col min="503" max="503" width="5" style="27" bestFit="1" customWidth="1"/>
    <col min="504" max="505" width="9.85546875" style="27" customWidth="1"/>
    <col min="506" max="506" width="11.28515625" style="27" customWidth="1"/>
    <col min="507" max="742" width="9.140625" style="27"/>
    <col min="743" max="743" width="6.140625" style="27" bestFit="1" customWidth="1"/>
    <col min="744" max="744" width="36.140625" style="27" customWidth="1"/>
    <col min="745" max="746" width="6.5703125" style="27" customWidth="1"/>
    <col min="747" max="747" width="20.85546875" style="27" bestFit="1" customWidth="1"/>
    <col min="748" max="749" width="4" style="27" bestFit="1" customWidth="1"/>
    <col min="750" max="753" width="8.7109375" style="27" customWidth="1"/>
    <col min="754" max="754" width="13" style="27" customWidth="1"/>
    <col min="755" max="758" width="13.140625" style="27" customWidth="1"/>
    <col min="759" max="759" width="5" style="27" bestFit="1" customWidth="1"/>
    <col min="760" max="761" width="9.85546875" style="27" customWidth="1"/>
    <col min="762" max="762" width="11.28515625" style="27" customWidth="1"/>
    <col min="763" max="998" width="9.140625" style="27"/>
    <col min="999" max="999" width="6.140625" style="27" bestFit="1" customWidth="1"/>
    <col min="1000" max="1000" width="36.140625" style="27" customWidth="1"/>
    <col min="1001" max="1002" width="6.5703125" style="27" customWidth="1"/>
    <col min="1003" max="1003" width="20.85546875" style="27" bestFit="1" customWidth="1"/>
    <col min="1004" max="1005" width="4" style="27" bestFit="1" customWidth="1"/>
    <col min="1006" max="1009" width="8.7109375" style="27" customWidth="1"/>
    <col min="1010" max="1010" width="13" style="27" customWidth="1"/>
    <col min="1011" max="1014" width="13.140625" style="27" customWidth="1"/>
    <col min="1015" max="1015" width="5" style="27" bestFit="1" customWidth="1"/>
    <col min="1016" max="1017" width="9.85546875" style="27" customWidth="1"/>
    <col min="1018" max="1018" width="11.28515625" style="27" customWidth="1"/>
    <col min="1019" max="1254" width="9.140625" style="27"/>
    <col min="1255" max="1255" width="6.140625" style="27" bestFit="1" customWidth="1"/>
    <col min="1256" max="1256" width="36.140625" style="27" customWidth="1"/>
    <col min="1257" max="1258" width="6.5703125" style="27" customWidth="1"/>
    <col min="1259" max="1259" width="20.85546875" style="27" bestFit="1" customWidth="1"/>
    <col min="1260" max="1261" width="4" style="27" bestFit="1" customWidth="1"/>
    <col min="1262" max="1265" width="8.7109375" style="27" customWidth="1"/>
    <col min="1266" max="1266" width="13" style="27" customWidth="1"/>
    <col min="1267" max="1270" width="13.140625" style="27" customWidth="1"/>
    <col min="1271" max="1271" width="5" style="27" bestFit="1" customWidth="1"/>
    <col min="1272" max="1273" width="9.85546875" style="27" customWidth="1"/>
    <col min="1274" max="1274" width="11.28515625" style="27" customWidth="1"/>
    <col min="1275" max="1510" width="9.140625" style="27"/>
    <col min="1511" max="1511" width="6.140625" style="27" bestFit="1" customWidth="1"/>
    <col min="1512" max="1512" width="36.140625" style="27" customWidth="1"/>
    <col min="1513" max="1514" width="6.5703125" style="27" customWidth="1"/>
    <col min="1515" max="1515" width="20.85546875" style="27" bestFit="1" customWidth="1"/>
    <col min="1516" max="1517" width="4" style="27" bestFit="1" customWidth="1"/>
    <col min="1518" max="1521" width="8.7109375" style="27" customWidth="1"/>
    <col min="1522" max="1522" width="13" style="27" customWidth="1"/>
    <col min="1523" max="1526" width="13.140625" style="27" customWidth="1"/>
    <col min="1527" max="1527" width="5" style="27" bestFit="1" customWidth="1"/>
    <col min="1528" max="1529" width="9.85546875" style="27" customWidth="1"/>
    <col min="1530" max="1530" width="11.28515625" style="27" customWidth="1"/>
    <col min="1531" max="1766" width="9.140625" style="27"/>
    <col min="1767" max="1767" width="6.140625" style="27" bestFit="1" customWidth="1"/>
    <col min="1768" max="1768" width="36.140625" style="27" customWidth="1"/>
    <col min="1769" max="1770" width="6.5703125" style="27" customWidth="1"/>
    <col min="1771" max="1771" width="20.85546875" style="27" bestFit="1" customWidth="1"/>
    <col min="1772" max="1773" width="4" style="27" bestFit="1" customWidth="1"/>
    <col min="1774" max="1777" width="8.7109375" style="27" customWidth="1"/>
    <col min="1778" max="1778" width="13" style="27" customWidth="1"/>
    <col min="1779" max="1782" width="13.140625" style="27" customWidth="1"/>
    <col min="1783" max="1783" width="5" style="27" bestFit="1" customWidth="1"/>
    <col min="1784" max="1785" width="9.85546875" style="27" customWidth="1"/>
    <col min="1786" max="1786" width="11.28515625" style="27" customWidth="1"/>
    <col min="1787" max="2022" width="9.140625" style="27"/>
    <col min="2023" max="2023" width="6.140625" style="27" bestFit="1" customWidth="1"/>
    <col min="2024" max="2024" width="36.140625" style="27" customWidth="1"/>
    <col min="2025" max="2026" width="6.5703125" style="27" customWidth="1"/>
    <col min="2027" max="2027" width="20.85546875" style="27" bestFit="1" customWidth="1"/>
    <col min="2028" max="2029" width="4" style="27" bestFit="1" customWidth="1"/>
    <col min="2030" max="2033" width="8.7109375" style="27" customWidth="1"/>
    <col min="2034" max="2034" width="13" style="27" customWidth="1"/>
    <col min="2035" max="2038" width="13.140625" style="27" customWidth="1"/>
    <col min="2039" max="2039" width="5" style="27" bestFit="1" customWidth="1"/>
    <col min="2040" max="2041" width="9.85546875" style="27" customWidth="1"/>
    <col min="2042" max="2042" width="11.28515625" style="27" customWidth="1"/>
    <col min="2043" max="2278" width="9.140625" style="27"/>
    <col min="2279" max="2279" width="6.140625" style="27" bestFit="1" customWidth="1"/>
    <col min="2280" max="2280" width="36.140625" style="27" customWidth="1"/>
    <col min="2281" max="2282" width="6.5703125" style="27" customWidth="1"/>
    <col min="2283" max="2283" width="20.85546875" style="27" bestFit="1" customWidth="1"/>
    <col min="2284" max="2285" width="4" style="27" bestFit="1" customWidth="1"/>
    <col min="2286" max="2289" width="8.7109375" style="27" customWidth="1"/>
    <col min="2290" max="2290" width="13" style="27" customWidth="1"/>
    <col min="2291" max="2294" width="13.140625" style="27" customWidth="1"/>
    <col min="2295" max="2295" width="5" style="27" bestFit="1" customWidth="1"/>
    <col min="2296" max="2297" width="9.85546875" style="27" customWidth="1"/>
    <col min="2298" max="2298" width="11.28515625" style="27" customWidth="1"/>
    <col min="2299" max="2534" width="9.140625" style="27"/>
    <col min="2535" max="2535" width="6.140625" style="27" bestFit="1" customWidth="1"/>
    <col min="2536" max="2536" width="36.140625" style="27" customWidth="1"/>
    <col min="2537" max="2538" width="6.5703125" style="27" customWidth="1"/>
    <col min="2539" max="2539" width="20.85546875" style="27" bestFit="1" customWidth="1"/>
    <col min="2540" max="2541" width="4" style="27" bestFit="1" customWidth="1"/>
    <col min="2542" max="2545" width="8.7109375" style="27" customWidth="1"/>
    <col min="2546" max="2546" width="13" style="27" customWidth="1"/>
    <col min="2547" max="2550" width="13.140625" style="27" customWidth="1"/>
    <col min="2551" max="2551" width="5" style="27" bestFit="1" customWidth="1"/>
    <col min="2552" max="2553" width="9.85546875" style="27" customWidth="1"/>
    <col min="2554" max="2554" width="11.28515625" style="27" customWidth="1"/>
    <col min="2555" max="2790" width="9.140625" style="27"/>
    <col min="2791" max="2791" width="6.140625" style="27" bestFit="1" customWidth="1"/>
    <col min="2792" max="2792" width="36.140625" style="27" customWidth="1"/>
    <col min="2793" max="2794" width="6.5703125" style="27" customWidth="1"/>
    <col min="2795" max="2795" width="20.85546875" style="27" bestFit="1" customWidth="1"/>
    <col min="2796" max="2797" width="4" style="27" bestFit="1" customWidth="1"/>
    <col min="2798" max="2801" width="8.7109375" style="27" customWidth="1"/>
    <col min="2802" max="2802" width="13" style="27" customWidth="1"/>
    <col min="2803" max="2806" width="13.140625" style="27" customWidth="1"/>
    <col min="2807" max="2807" width="5" style="27" bestFit="1" customWidth="1"/>
    <col min="2808" max="2809" width="9.85546875" style="27" customWidth="1"/>
    <col min="2810" max="2810" width="11.28515625" style="27" customWidth="1"/>
    <col min="2811" max="3046" width="9.140625" style="27"/>
    <col min="3047" max="3047" width="6.140625" style="27" bestFit="1" customWidth="1"/>
    <col min="3048" max="3048" width="36.140625" style="27" customWidth="1"/>
    <col min="3049" max="3050" width="6.5703125" style="27" customWidth="1"/>
    <col min="3051" max="3051" width="20.85546875" style="27" bestFit="1" customWidth="1"/>
    <col min="3052" max="3053" width="4" style="27" bestFit="1" customWidth="1"/>
    <col min="3054" max="3057" width="8.7109375" style="27" customWidth="1"/>
    <col min="3058" max="3058" width="13" style="27" customWidth="1"/>
    <col min="3059" max="3062" width="13.140625" style="27" customWidth="1"/>
    <col min="3063" max="3063" width="5" style="27" bestFit="1" customWidth="1"/>
    <col min="3064" max="3065" width="9.85546875" style="27" customWidth="1"/>
    <col min="3066" max="3066" width="11.28515625" style="27" customWidth="1"/>
    <col min="3067" max="3302" width="9.140625" style="27"/>
    <col min="3303" max="3303" width="6.140625" style="27" bestFit="1" customWidth="1"/>
    <col min="3304" max="3304" width="36.140625" style="27" customWidth="1"/>
    <col min="3305" max="3306" width="6.5703125" style="27" customWidth="1"/>
    <col min="3307" max="3307" width="20.85546875" style="27" bestFit="1" customWidth="1"/>
    <col min="3308" max="3309" width="4" style="27" bestFit="1" customWidth="1"/>
    <col min="3310" max="3313" width="8.7109375" style="27" customWidth="1"/>
    <col min="3314" max="3314" width="13" style="27" customWidth="1"/>
    <col min="3315" max="3318" width="13.140625" style="27" customWidth="1"/>
    <col min="3319" max="3319" width="5" style="27" bestFit="1" customWidth="1"/>
    <col min="3320" max="3321" width="9.85546875" style="27" customWidth="1"/>
    <col min="3322" max="3322" width="11.28515625" style="27" customWidth="1"/>
    <col min="3323" max="3558" width="9.140625" style="27"/>
    <col min="3559" max="3559" width="6.140625" style="27" bestFit="1" customWidth="1"/>
    <col min="3560" max="3560" width="36.140625" style="27" customWidth="1"/>
    <col min="3561" max="3562" width="6.5703125" style="27" customWidth="1"/>
    <col min="3563" max="3563" width="20.85546875" style="27" bestFit="1" customWidth="1"/>
    <col min="3564" max="3565" width="4" style="27" bestFit="1" customWidth="1"/>
    <col min="3566" max="3569" width="8.7109375" style="27" customWidth="1"/>
    <col min="3570" max="3570" width="13" style="27" customWidth="1"/>
    <col min="3571" max="3574" width="13.140625" style="27" customWidth="1"/>
    <col min="3575" max="3575" width="5" style="27" bestFit="1" customWidth="1"/>
    <col min="3576" max="3577" width="9.85546875" style="27" customWidth="1"/>
    <col min="3578" max="3578" width="11.28515625" style="27" customWidth="1"/>
    <col min="3579" max="3814" width="9.140625" style="27"/>
    <col min="3815" max="3815" width="6.140625" style="27" bestFit="1" customWidth="1"/>
    <col min="3816" max="3816" width="36.140625" style="27" customWidth="1"/>
    <col min="3817" max="3818" width="6.5703125" style="27" customWidth="1"/>
    <col min="3819" max="3819" width="20.85546875" style="27" bestFit="1" customWidth="1"/>
    <col min="3820" max="3821" width="4" style="27" bestFit="1" customWidth="1"/>
    <col min="3822" max="3825" width="8.7109375" style="27" customWidth="1"/>
    <col min="3826" max="3826" width="13" style="27" customWidth="1"/>
    <col min="3827" max="3830" width="13.140625" style="27" customWidth="1"/>
    <col min="3831" max="3831" width="5" style="27" bestFit="1" customWidth="1"/>
    <col min="3832" max="3833" width="9.85546875" style="27" customWidth="1"/>
    <col min="3834" max="3834" width="11.28515625" style="27" customWidth="1"/>
    <col min="3835" max="4070" width="9.140625" style="27"/>
    <col min="4071" max="4071" width="6.140625" style="27" bestFit="1" customWidth="1"/>
    <col min="4072" max="4072" width="36.140625" style="27" customWidth="1"/>
    <col min="4073" max="4074" width="6.5703125" style="27" customWidth="1"/>
    <col min="4075" max="4075" width="20.85546875" style="27" bestFit="1" customWidth="1"/>
    <col min="4076" max="4077" width="4" style="27" bestFit="1" customWidth="1"/>
    <col min="4078" max="4081" width="8.7109375" style="27" customWidth="1"/>
    <col min="4082" max="4082" width="13" style="27" customWidth="1"/>
    <col min="4083" max="4086" width="13.140625" style="27" customWidth="1"/>
    <col min="4087" max="4087" width="5" style="27" bestFit="1" customWidth="1"/>
    <col min="4088" max="4089" width="9.85546875" style="27" customWidth="1"/>
    <col min="4090" max="4090" width="11.28515625" style="27" customWidth="1"/>
    <col min="4091" max="4326" width="9.140625" style="27"/>
    <col min="4327" max="4327" width="6.140625" style="27" bestFit="1" customWidth="1"/>
    <col min="4328" max="4328" width="36.140625" style="27" customWidth="1"/>
    <col min="4329" max="4330" width="6.5703125" style="27" customWidth="1"/>
    <col min="4331" max="4331" width="20.85546875" style="27" bestFit="1" customWidth="1"/>
    <col min="4332" max="4333" width="4" style="27" bestFit="1" customWidth="1"/>
    <col min="4334" max="4337" width="8.7109375" style="27" customWidth="1"/>
    <col min="4338" max="4338" width="13" style="27" customWidth="1"/>
    <col min="4339" max="4342" width="13.140625" style="27" customWidth="1"/>
    <col min="4343" max="4343" width="5" style="27" bestFit="1" customWidth="1"/>
    <col min="4344" max="4345" width="9.85546875" style="27" customWidth="1"/>
    <col min="4346" max="4346" width="11.28515625" style="27" customWidth="1"/>
    <col min="4347" max="4582" width="9.140625" style="27"/>
    <col min="4583" max="4583" width="6.140625" style="27" bestFit="1" customWidth="1"/>
    <col min="4584" max="4584" width="36.140625" style="27" customWidth="1"/>
    <col min="4585" max="4586" width="6.5703125" style="27" customWidth="1"/>
    <col min="4587" max="4587" width="20.85546875" style="27" bestFit="1" customWidth="1"/>
    <col min="4588" max="4589" width="4" style="27" bestFit="1" customWidth="1"/>
    <col min="4590" max="4593" width="8.7109375" style="27" customWidth="1"/>
    <col min="4594" max="4594" width="13" style="27" customWidth="1"/>
    <col min="4595" max="4598" width="13.140625" style="27" customWidth="1"/>
    <col min="4599" max="4599" width="5" style="27" bestFit="1" customWidth="1"/>
    <col min="4600" max="4601" width="9.85546875" style="27" customWidth="1"/>
    <col min="4602" max="4602" width="11.28515625" style="27" customWidth="1"/>
    <col min="4603" max="4838" width="9.140625" style="27"/>
    <col min="4839" max="4839" width="6.140625" style="27" bestFit="1" customWidth="1"/>
    <col min="4840" max="4840" width="36.140625" style="27" customWidth="1"/>
    <col min="4841" max="4842" width="6.5703125" style="27" customWidth="1"/>
    <col min="4843" max="4843" width="20.85546875" style="27" bestFit="1" customWidth="1"/>
    <col min="4844" max="4845" width="4" style="27" bestFit="1" customWidth="1"/>
    <col min="4846" max="4849" width="8.7109375" style="27" customWidth="1"/>
    <col min="4850" max="4850" width="13" style="27" customWidth="1"/>
    <col min="4851" max="4854" width="13.140625" style="27" customWidth="1"/>
    <col min="4855" max="4855" width="5" style="27" bestFit="1" customWidth="1"/>
    <col min="4856" max="4857" width="9.85546875" style="27" customWidth="1"/>
    <col min="4858" max="4858" width="11.28515625" style="27" customWidth="1"/>
    <col min="4859" max="5094" width="9.140625" style="27"/>
    <col min="5095" max="5095" width="6.140625" style="27" bestFit="1" customWidth="1"/>
    <col min="5096" max="5096" width="36.140625" style="27" customWidth="1"/>
    <col min="5097" max="5098" width="6.5703125" style="27" customWidth="1"/>
    <col min="5099" max="5099" width="20.85546875" style="27" bestFit="1" customWidth="1"/>
    <col min="5100" max="5101" width="4" style="27" bestFit="1" customWidth="1"/>
    <col min="5102" max="5105" width="8.7109375" style="27" customWidth="1"/>
    <col min="5106" max="5106" width="13" style="27" customWidth="1"/>
    <col min="5107" max="5110" width="13.140625" style="27" customWidth="1"/>
    <col min="5111" max="5111" width="5" style="27" bestFit="1" customWidth="1"/>
    <col min="5112" max="5113" width="9.85546875" style="27" customWidth="1"/>
    <col min="5114" max="5114" width="11.28515625" style="27" customWidth="1"/>
    <col min="5115" max="5350" width="9.140625" style="27"/>
    <col min="5351" max="5351" width="6.140625" style="27" bestFit="1" customWidth="1"/>
    <col min="5352" max="5352" width="36.140625" style="27" customWidth="1"/>
    <col min="5353" max="5354" width="6.5703125" style="27" customWidth="1"/>
    <col min="5355" max="5355" width="20.85546875" style="27" bestFit="1" customWidth="1"/>
    <col min="5356" max="5357" width="4" style="27" bestFit="1" customWidth="1"/>
    <col min="5358" max="5361" width="8.7109375" style="27" customWidth="1"/>
    <col min="5362" max="5362" width="13" style="27" customWidth="1"/>
    <col min="5363" max="5366" width="13.140625" style="27" customWidth="1"/>
    <col min="5367" max="5367" width="5" style="27" bestFit="1" customWidth="1"/>
    <col min="5368" max="5369" width="9.85546875" style="27" customWidth="1"/>
    <col min="5370" max="5370" width="11.28515625" style="27" customWidth="1"/>
    <col min="5371" max="5606" width="9.140625" style="27"/>
    <col min="5607" max="5607" width="6.140625" style="27" bestFit="1" customWidth="1"/>
    <col min="5608" max="5608" width="36.140625" style="27" customWidth="1"/>
    <col min="5609" max="5610" width="6.5703125" style="27" customWidth="1"/>
    <col min="5611" max="5611" width="20.85546875" style="27" bestFit="1" customWidth="1"/>
    <col min="5612" max="5613" width="4" style="27" bestFit="1" customWidth="1"/>
    <col min="5614" max="5617" width="8.7109375" style="27" customWidth="1"/>
    <col min="5618" max="5618" width="13" style="27" customWidth="1"/>
    <col min="5619" max="5622" width="13.140625" style="27" customWidth="1"/>
    <col min="5623" max="5623" width="5" style="27" bestFit="1" customWidth="1"/>
    <col min="5624" max="5625" width="9.85546875" style="27" customWidth="1"/>
    <col min="5626" max="5626" width="11.28515625" style="27" customWidth="1"/>
    <col min="5627" max="5862" width="9.140625" style="27"/>
    <col min="5863" max="5863" width="6.140625" style="27" bestFit="1" customWidth="1"/>
    <col min="5864" max="5864" width="36.140625" style="27" customWidth="1"/>
    <col min="5865" max="5866" width="6.5703125" style="27" customWidth="1"/>
    <col min="5867" max="5867" width="20.85546875" style="27" bestFit="1" customWidth="1"/>
    <col min="5868" max="5869" width="4" style="27" bestFit="1" customWidth="1"/>
    <col min="5870" max="5873" width="8.7109375" style="27" customWidth="1"/>
    <col min="5874" max="5874" width="13" style="27" customWidth="1"/>
    <col min="5875" max="5878" width="13.140625" style="27" customWidth="1"/>
    <col min="5879" max="5879" width="5" style="27" bestFit="1" customWidth="1"/>
    <col min="5880" max="5881" width="9.85546875" style="27" customWidth="1"/>
    <col min="5882" max="5882" width="11.28515625" style="27" customWidth="1"/>
    <col min="5883" max="6118" width="9.140625" style="27"/>
    <col min="6119" max="6119" width="6.140625" style="27" bestFit="1" customWidth="1"/>
    <col min="6120" max="6120" width="36.140625" style="27" customWidth="1"/>
    <col min="6121" max="6122" width="6.5703125" style="27" customWidth="1"/>
    <col min="6123" max="6123" width="20.85546875" style="27" bestFit="1" customWidth="1"/>
    <col min="6124" max="6125" width="4" style="27" bestFit="1" customWidth="1"/>
    <col min="6126" max="6129" width="8.7109375" style="27" customWidth="1"/>
    <col min="6130" max="6130" width="13" style="27" customWidth="1"/>
    <col min="6131" max="6134" width="13.140625" style="27" customWidth="1"/>
    <col min="6135" max="6135" width="5" style="27" bestFit="1" customWidth="1"/>
    <col min="6136" max="6137" width="9.85546875" style="27" customWidth="1"/>
    <col min="6138" max="6138" width="11.28515625" style="27" customWidth="1"/>
    <col min="6139" max="6374" width="9.140625" style="27"/>
    <col min="6375" max="6375" width="6.140625" style="27" bestFit="1" customWidth="1"/>
    <col min="6376" max="6376" width="36.140625" style="27" customWidth="1"/>
    <col min="6377" max="6378" width="6.5703125" style="27" customWidth="1"/>
    <col min="6379" max="6379" width="20.85546875" style="27" bestFit="1" customWidth="1"/>
    <col min="6380" max="6381" width="4" style="27" bestFit="1" customWidth="1"/>
    <col min="6382" max="6385" width="8.7109375" style="27" customWidth="1"/>
    <col min="6386" max="6386" width="13" style="27" customWidth="1"/>
    <col min="6387" max="6390" width="13.140625" style="27" customWidth="1"/>
    <col min="6391" max="6391" width="5" style="27" bestFit="1" customWidth="1"/>
    <col min="6392" max="6393" width="9.85546875" style="27" customWidth="1"/>
    <col min="6394" max="6394" width="11.28515625" style="27" customWidth="1"/>
    <col min="6395" max="6630" width="9.140625" style="27"/>
    <col min="6631" max="6631" width="6.140625" style="27" bestFit="1" customWidth="1"/>
    <col min="6632" max="6632" width="36.140625" style="27" customWidth="1"/>
    <col min="6633" max="6634" width="6.5703125" style="27" customWidth="1"/>
    <col min="6635" max="6635" width="20.85546875" style="27" bestFit="1" customWidth="1"/>
    <col min="6636" max="6637" width="4" style="27" bestFit="1" customWidth="1"/>
    <col min="6638" max="6641" width="8.7109375" style="27" customWidth="1"/>
    <col min="6642" max="6642" width="13" style="27" customWidth="1"/>
    <col min="6643" max="6646" width="13.140625" style="27" customWidth="1"/>
    <col min="6647" max="6647" width="5" style="27" bestFit="1" customWidth="1"/>
    <col min="6648" max="6649" width="9.85546875" style="27" customWidth="1"/>
    <col min="6650" max="6650" width="11.28515625" style="27" customWidth="1"/>
    <col min="6651" max="6886" width="9.140625" style="27"/>
    <col min="6887" max="6887" width="6.140625" style="27" bestFit="1" customWidth="1"/>
    <col min="6888" max="6888" width="36.140625" style="27" customWidth="1"/>
    <col min="6889" max="6890" width="6.5703125" style="27" customWidth="1"/>
    <col min="6891" max="6891" width="20.85546875" style="27" bestFit="1" customWidth="1"/>
    <col min="6892" max="6893" width="4" style="27" bestFit="1" customWidth="1"/>
    <col min="6894" max="6897" width="8.7109375" style="27" customWidth="1"/>
    <col min="6898" max="6898" width="13" style="27" customWidth="1"/>
    <col min="6899" max="6902" width="13.140625" style="27" customWidth="1"/>
    <col min="6903" max="6903" width="5" style="27" bestFit="1" customWidth="1"/>
    <col min="6904" max="6905" width="9.85546875" style="27" customWidth="1"/>
    <col min="6906" max="6906" width="11.28515625" style="27" customWidth="1"/>
    <col min="6907" max="7142" width="9.140625" style="27"/>
    <col min="7143" max="7143" width="6.140625" style="27" bestFit="1" customWidth="1"/>
    <col min="7144" max="7144" width="36.140625" style="27" customWidth="1"/>
    <col min="7145" max="7146" width="6.5703125" style="27" customWidth="1"/>
    <col min="7147" max="7147" width="20.85546875" style="27" bestFit="1" customWidth="1"/>
    <col min="7148" max="7149" width="4" style="27" bestFit="1" customWidth="1"/>
    <col min="7150" max="7153" width="8.7109375" style="27" customWidth="1"/>
    <col min="7154" max="7154" width="13" style="27" customWidth="1"/>
    <col min="7155" max="7158" width="13.140625" style="27" customWidth="1"/>
    <col min="7159" max="7159" width="5" style="27" bestFit="1" customWidth="1"/>
    <col min="7160" max="7161" width="9.85546875" style="27" customWidth="1"/>
    <col min="7162" max="7162" width="11.28515625" style="27" customWidth="1"/>
    <col min="7163" max="7398" width="9.140625" style="27"/>
    <col min="7399" max="7399" width="6.140625" style="27" bestFit="1" customWidth="1"/>
    <col min="7400" max="7400" width="36.140625" style="27" customWidth="1"/>
    <col min="7401" max="7402" width="6.5703125" style="27" customWidth="1"/>
    <col min="7403" max="7403" width="20.85546875" style="27" bestFit="1" customWidth="1"/>
    <col min="7404" max="7405" width="4" style="27" bestFit="1" customWidth="1"/>
    <col min="7406" max="7409" width="8.7109375" style="27" customWidth="1"/>
    <col min="7410" max="7410" width="13" style="27" customWidth="1"/>
    <col min="7411" max="7414" width="13.140625" style="27" customWidth="1"/>
    <col min="7415" max="7415" width="5" style="27" bestFit="1" customWidth="1"/>
    <col min="7416" max="7417" width="9.85546875" style="27" customWidth="1"/>
    <col min="7418" max="7418" width="11.28515625" style="27" customWidth="1"/>
    <col min="7419" max="7654" width="9.140625" style="27"/>
    <col min="7655" max="7655" width="6.140625" style="27" bestFit="1" customWidth="1"/>
    <col min="7656" max="7656" width="36.140625" style="27" customWidth="1"/>
    <col min="7657" max="7658" width="6.5703125" style="27" customWidth="1"/>
    <col min="7659" max="7659" width="20.85546875" style="27" bestFit="1" customWidth="1"/>
    <col min="7660" max="7661" width="4" style="27" bestFit="1" customWidth="1"/>
    <col min="7662" max="7665" width="8.7109375" style="27" customWidth="1"/>
    <col min="7666" max="7666" width="13" style="27" customWidth="1"/>
    <col min="7667" max="7670" width="13.140625" style="27" customWidth="1"/>
    <col min="7671" max="7671" width="5" style="27" bestFit="1" customWidth="1"/>
    <col min="7672" max="7673" width="9.85546875" style="27" customWidth="1"/>
    <col min="7674" max="7674" width="11.28515625" style="27" customWidth="1"/>
    <col min="7675" max="7910" width="9.140625" style="27"/>
    <col min="7911" max="7911" width="6.140625" style="27" bestFit="1" customWidth="1"/>
    <col min="7912" max="7912" width="36.140625" style="27" customWidth="1"/>
    <col min="7913" max="7914" width="6.5703125" style="27" customWidth="1"/>
    <col min="7915" max="7915" width="20.85546875" style="27" bestFit="1" customWidth="1"/>
    <col min="7916" max="7917" width="4" style="27" bestFit="1" customWidth="1"/>
    <col min="7918" max="7921" width="8.7109375" style="27" customWidth="1"/>
    <col min="7922" max="7922" width="13" style="27" customWidth="1"/>
    <col min="7923" max="7926" width="13.140625" style="27" customWidth="1"/>
    <col min="7927" max="7927" width="5" style="27" bestFit="1" customWidth="1"/>
    <col min="7928" max="7929" width="9.85546875" style="27" customWidth="1"/>
    <col min="7930" max="7930" width="11.28515625" style="27" customWidth="1"/>
    <col min="7931" max="8166" width="9.140625" style="27"/>
    <col min="8167" max="8167" width="6.140625" style="27" bestFit="1" customWidth="1"/>
    <col min="8168" max="8168" width="36.140625" style="27" customWidth="1"/>
    <col min="8169" max="8170" width="6.5703125" style="27" customWidth="1"/>
    <col min="8171" max="8171" width="20.85546875" style="27" bestFit="1" customWidth="1"/>
    <col min="8172" max="8173" width="4" style="27" bestFit="1" customWidth="1"/>
    <col min="8174" max="8177" width="8.7109375" style="27" customWidth="1"/>
    <col min="8178" max="8178" width="13" style="27" customWidth="1"/>
    <col min="8179" max="8182" width="13.140625" style="27" customWidth="1"/>
    <col min="8183" max="8183" width="5" style="27" bestFit="1" customWidth="1"/>
    <col min="8184" max="8185" width="9.85546875" style="27" customWidth="1"/>
    <col min="8186" max="8186" width="11.28515625" style="27" customWidth="1"/>
    <col min="8187" max="8422" width="9.140625" style="27"/>
    <col min="8423" max="8423" width="6.140625" style="27" bestFit="1" customWidth="1"/>
    <col min="8424" max="8424" width="36.140625" style="27" customWidth="1"/>
    <col min="8425" max="8426" width="6.5703125" style="27" customWidth="1"/>
    <col min="8427" max="8427" width="20.85546875" style="27" bestFit="1" customWidth="1"/>
    <col min="8428" max="8429" width="4" style="27" bestFit="1" customWidth="1"/>
    <col min="8430" max="8433" width="8.7109375" style="27" customWidth="1"/>
    <col min="8434" max="8434" width="13" style="27" customWidth="1"/>
    <col min="8435" max="8438" width="13.140625" style="27" customWidth="1"/>
    <col min="8439" max="8439" width="5" style="27" bestFit="1" customWidth="1"/>
    <col min="8440" max="8441" width="9.85546875" style="27" customWidth="1"/>
    <col min="8442" max="8442" width="11.28515625" style="27" customWidth="1"/>
    <col min="8443" max="8678" width="9.140625" style="27"/>
    <col min="8679" max="8679" width="6.140625" style="27" bestFit="1" customWidth="1"/>
    <col min="8680" max="8680" width="36.140625" style="27" customWidth="1"/>
    <col min="8681" max="8682" width="6.5703125" style="27" customWidth="1"/>
    <col min="8683" max="8683" width="20.85546875" style="27" bestFit="1" customWidth="1"/>
    <col min="8684" max="8685" width="4" style="27" bestFit="1" customWidth="1"/>
    <col min="8686" max="8689" width="8.7109375" style="27" customWidth="1"/>
    <col min="8690" max="8690" width="13" style="27" customWidth="1"/>
    <col min="8691" max="8694" width="13.140625" style="27" customWidth="1"/>
    <col min="8695" max="8695" width="5" style="27" bestFit="1" customWidth="1"/>
    <col min="8696" max="8697" width="9.85546875" style="27" customWidth="1"/>
    <col min="8698" max="8698" width="11.28515625" style="27" customWidth="1"/>
    <col min="8699" max="8934" width="9.140625" style="27"/>
    <col min="8935" max="8935" width="6.140625" style="27" bestFit="1" customWidth="1"/>
    <col min="8936" max="8936" width="36.140625" style="27" customWidth="1"/>
    <col min="8937" max="8938" width="6.5703125" style="27" customWidth="1"/>
    <col min="8939" max="8939" width="20.85546875" style="27" bestFit="1" customWidth="1"/>
    <col min="8940" max="8941" width="4" style="27" bestFit="1" customWidth="1"/>
    <col min="8942" max="8945" width="8.7109375" style="27" customWidth="1"/>
    <col min="8946" max="8946" width="13" style="27" customWidth="1"/>
    <col min="8947" max="8950" width="13.140625" style="27" customWidth="1"/>
    <col min="8951" max="8951" width="5" style="27" bestFit="1" customWidth="1"/>
    <col min="8952" max="8953" width="9.85546875" style="27" customWidth="1"/>
    <col min="8954" max="8954" width="11.28515625" style="27" customWidth="1"/>
    <col min="8955" max="9190" width="9.140625" style="27"/>
    <col min="9191" max="9191" width="6.140625" style="27" bestFit="1" customWidth="1"/>
    <col min="9192" max="9192" width="36.140625" style="27" customWidth="1"/>
    <col min="9193" max="9194" width="6.5703125" style="27" customWidth="1"/>
    <col min="9195" max="9195" width="20.85546875" style="27" bestFit="1" customWidth="1"/>
    <col min="9196" max="9197" width="4" style="27" bestFit="1" customWidth="1"/>
    <col min="9198" max="9201" width="8.7109375" style="27" customWidth="1"/>
    <col min="9202" max="9202" width="13" style="27" customWidth="1"/>
    <col min="9203" max="9206" width="13.140625" style="27" customWidth="1"/>
    <col min="9207" max="9207" width="5" style="27" bestFit="1" customWidth="1"/>
    <col min="9208" max="9209" width="9.85546875" style="27" customWidth="1"/>
    <col min="9210" max="9210" width="11.28515625" style="27" customWidth="1"/>
    <col min="9211" max="9446" width="9.140625" style="27"/>
    <col min="9447" max="9447" width="6.140625" style="27" bestFit="1" customWidth="1"/>
    <col min="9448" max="9448" width="36.140625" style="27" customWidth="1"/>
    <col min="9449" max="9450" width="6.5703125" style="27" customWidth="1"/>
    <col min="9451" max="9451" width="20.85546875" style="27" bestFit="1" customWidth="1"/>
    <col min="9452" max="9453" width="4" style="27" bestFit="1" customWidth="1"/>
    <col min="9454" max="9457" width="8.7109375" style="27" customWidth="1"/>
    <col min="9458" max="9458" width="13" style="27" customWidth="1"/>
    <col min="9459" max="9462" width="13.140625" style="27" customWidth="1"/>
    <col min="9463" max="9463" width="5" style="27" bestFit="1" customWidth="1"/>
    <col min="9464" max="9465" width="9.85546875" style="27" customWidth="1"/>
    <col min="9466" max="9466" width="11.28515625" style="27" customWidth="1"/>
    <col min="9467" max="9702" width="9.140625" style="27"/>
    <col min="9703" max="9703" width="6.140625" style="27" bestFit="1" customWidth="1"/>
    <col min="9704" max="9704" width="36.140625" style="27" customWidth="1"/>
    <col min="9705" max="9706" width="6.5703125" style="27" customWidth="1"/>
    <col min="9707" max="9707" width="20.85546875" style="27" bestFit="1" customWidth="1"/>
    <col min="9708" max="9709" width="4" style="27" bestFit="1" customWidth="1"/>
    <col min="9710" max="9713" width="8.7109375" style="27" customWidth="1"/>
    <col min="9714" max="9714" width="13" style="27" customWidth="1"/>
    <col min="9715" max="9718" width="13.140625" style="27" customWidth="1"/>
    <col min="9719" max="9719" width="5" style="27" bestFit="1" customWidth="1"/>
    <col min="9720" max="9721" width="9.85546875" style="27" customWidth="1"/>
    <col min="9722" max="9722" width="11.28515625" style="27" customWidth="1"/>
    <col min="9723" max="9958" width="9.140625" style="27"/>
    <col min="9959" max="9959" width="6.140625" style="27" bestFit="1" customWidth="1"/>
    <col min="9960" max="9960" width="36.140625" style="27" customWidth="1"/>
    <col min="9961" max="9962" width="6.5703125" style="27" customWidth="1"/>
    <col min="9963" max="9963" width="20.85546875" style="27" bestFit="1" customWidth="1"/>
    <col min="9964" max="9965" width="4" style="27" bestFit="1" customWidth="1"/>
    <col min="9966" max="9969" width="8.7109375" style="27" customWidth="1"/>
    <col min="9970" max="9970" width="13" style="27" customWidth="1"/>
    <col min="9971" max="9974" width="13.140625" style="27" customWidth="1"/>
    <col min="9975" max="9975" width="5" style="27" bestFit="1" customWidth="1"/>
    <col min="9976" max="9977" width="9.85546875" style="27" customWidth="1"/>
    <col min="9978" max="9978" width="11.28515625" style="27" customWidth="1"/>
    <col min="9979" max="10214" width="9.140625" style="27"/>
    <col min="10215" max="10215" width="6.140625" style="27" bestFit="1" customWidth="1"/>
    <col min="10216" max="10216" width="36.140625" style="27" customWidth="1"/>
    <col min="10217" max="10218" width="6.5703125" style="27" customWidth="1"/>
    <col min="10219" max="10219" width="20.85546875" style="27" bestFit="1" customWidth="1"/>
    <col min="10220" max="10221" width="4" style="27" bestFit="1" customWidth="1"/>
    <col min="10222" max="10225" width="8.7109375" style="27" customWidth="1"/>
    <col min="10226" max="10226" width="13" style="27" customWidth="1"/>
    <col min="10227" max="10230" width="13.140625" style="27" customWidth="1"/>
    <col min="10231" max="10231" width="5" style="27" bestFit="1" customWidth="1"/>
    <col min="10232" max="10233" width="9.85546875" style="27" customWidth="1"/>
    <col min="10234" max="10234" width="11.28515625" style="27" customWidth="1"/>
    <col min="10235" max="10470" width="9.140625" style="27"/>
    <col min="10471" max="10471" width="6.140625" style="27" bestFit="1" customWidth="1"/>
    <col min="10472" max="10472" width="36.140625" style="27" customWidth="1"/>
    <col min="10473" max="10474" width="6.5703125" style="27" customWidth="1"/>
    <col min="10475" max="10475" width="20.85546875" style="27" bestFit="1" customWidth="1"/>
    <col min="10476" max="10477" width="4" style="27" bestFit="1" customWidth="1"/>
    <col min="10478" max="10481" width="8.7109375" style="27" customWidth="1"/>
    <col min="10482" max="10482" width="13" style="27" customWidth="1"/>
    <col min="10483" max="10486" width="13.140625" style="27" customWidth="1"/>
    <col min="10487" max="10487" width="5" style="27" bestFit="1" customWidth="1"/>
    <col min="10488" max="10489" width="9.85546875" style="27" customWidth="1"/>
    <col min="10490" max="10490" width="11.28515625" style="27" customWidth="1"/>
    <col min="10491" max="10726" width="9.140625" style="27"/>
    <col min="10727" max="10727" width="6.140625" style="27" bestFit="1" customWidth="1"/>
    <col min="10728" max="10728" width="36.140625" style="27" customWidth="1"/>
    <col min="10729" max="10730" width="6.5703125" style="27" customWidth="1"/>
    <col min="10731" max="10731" width="20.85546875" style="27" bestFit="1" customWidth="1"/>
    <col min="10732" max="10733" width="4" style="27" bestFit="1" customWidth="1"/>
    <col min="10734" max="10737" width="8.7109375" style="27" customWidth="1"/>
    <col min="10738" max="10738" width="13" style="27" customWidth="1"/>
    <col min="10739" max="10742" width="13.140625" style="27" customWidth="1"/>
    <col min="10743" max="10743" width="5" style="27" bestFit="1" customWidth="1"/>
    <col min="10744" max="10745" width="9.85546875" style="27" customWidth="1"/>
    <col min="10746" max="10746" width="11.28515625" style="27" customWidth="1"/>
    <col min="10747" max="10982" width="9.140625" style="27"/>
    <col min="10983" max="10983" width="6.140625" style="27" bestFit="1" customWidth="1"/>
    <col min="10984" max="10984" width="36.140625" style="27" customWidth="1"/>
    <col min="10985" max="10986" width="6.5703125" style="27" customWidth="1"/>
    <col min="10987" max="10987" width="20.85546875" style="27" bestFit="1" customWidth="1"/>
    <col min="10988" max="10989" width="4" style="27" bestFit="1" customWidth="1"/>
    <col min="10990" max="10993" width="8.7109375" style="27" customWidth="1"/>
    <col min="10994" max="10994" width="13" style="27" customWidth="1"/>
    <col min="10995" max="10998" width="13.140625" style="27" customWidth="1"/>
    <col min="10999" max="10999" width="5" style="27" bestFit="1" customWidth="1"/>
    <col min="11000" max="11001" width="9.85546875" style="27" customWidth="1"/>
    <col min="11002" max="11002" width="11.28515625" style="27" customWidth="1"/>
    <col min="11003" max="11238" width="9.140625" style="27"/>
    <col min="11239" max="11239" width="6.140625" style="27" bestFit="1" customWidth="1"/>
    <col min="11240" max="11240" width="36.140625" style="27" customWidth="1"/>
    <col min="11241" max="11242" width="6.5703125" style="27" customWidth="1"/>
    <col min="11243" max="11243" width="20.85546875" style="27" bestFit="1" customWidth="1"/>
    <col min="11244" max="11245" width="4" style="27" bestFit="1" customWidth="1"/>
    <col min="11246" max="11249" width="8.7109375" style="27" customWidth="1"/>
    <col min="11250" max="11250" width="13" style="27" customWidth="1"/>
    <col min="11251" max="11254" width="13.140625" style="27" customWidth="1"/>
    <col min="11255" max="11255" width="5" style="27" bestFit="1" customWidth="1"/>
    <col min="11256" max="11257" width="9.85546875" style="27" customWidth="1"/>
    <col min="11258" max="11258" width="11.28515625" style="27" customWidth="1"/>
    <col min="11259" max="11494" width="9.140625" style="27"/>
    <col min="11495" max="11495" width="6.140625" style="27" bestFit="1" customWidth="1"/>
    <col min="11496" max="11496" width="36.140625" style="27" customWidth="1"/>
    <col min="11497" max="11498" width="6.5703125" style="27" customWidth="1"/>
    <col min="11499" max="11499" width="20.85546875" style="27" bestFit="1" customWidth="1"/>
    <col min="11500" max="11501" width="4" style="27" bestFit="1" customWidth="1"/>
    <col min="11502" max="11505" width="8.7109375" style="27" customWidth="1"/>
    <col min="11506" max="11506" width="13" style="27" customWidth="1"/>
    <col min="11507" max="11510" width="13.140625" style="27" customWidth="1"/>
    <col min="11511" max="11511" width="5" style="27" bestFit="1" customWidth="1"/>
    <col min="11512" max="11513" width="9.85546875" style="27" customWidth="1"/>
    <col min="11514" max="11514" width="11.28515625" style="27" customWidth="1"/>
    <col min="11515" max="11750" width="9.140625" style="27"/>
    <col min="11751" max="11751" width="6.140625" style="27" bestFit="1" customWidth="1"/>
    <col min="11752" max="11752" width="36.140625" style="27" customWidth="1"/>
    <col min="11753" max="11754" width="6.5703125" style="27" customWidth="1"/>
    <col min="11755" max="11755" width="20.85546875" style="27" bestFit="1" customWidth="1"/>
    <col min="11756" max="11757" width="4" style="27" bestFit="1" customWidth="1"/>
    <col min="11758" max="11761" width="8.7109375" style="27" customWidth="1"/>
    <col min="11762" max="11762" width="13" style="27" customWidth="1"/>
    <col min="11763" max="11766" width="13.140625" style="27" customWidth="1"/>
    <col min="11767" max="11767" width="5" style="27" bestFit="1" customWidth="1"/>
    <col min="11768" max="11769" width="9.85546875" style="27" customWidth="1"/>
    <col min="11770" max="11770" width="11.28515625" style="27" customWidth="1"/>
    <col min="11771" max="12006" width="9.140625" style="27"/>
    <col min="12007" max="12007" width="6.140625" style="27" bestFit="1" customWidth="1"/>
    <col min="12008" max="12008" width="36.140625" style="27" customWidth="1"/>
    <col min="12009" max="12010" width="6.5703125" style="27" customWidth="1"/>
    <col min="12011" max="12011" width="20.85546875" style="27" bestFit="1" customWidth="1"/>
    <col min="12012" max="12013" width="4" style="27" bestFit="1" customWidth="1"/>
    <col min="12014" max="12017" width="8.7109375" style="27" customWidth="1"/>
    <col min="12018" max="12018" width="13" style="27" customWidth="1"/>
    <col min="12019" max="12022" width="13.140625" style="27" customWidth="1"/>
    <col min="12023" max="12023" width="5" style="27" bestFit="1" customWidth="1"/>
    <col min="12024" max="12025" width="9.85546875" style="27" customWidth="1"/>
    <col min="12026" max="12026" width="11.28515625" style="27" customWidth="1"/>
    <col min="12027" max="12262" width="9.140625" style="27"/>
    <col min="12263" max="12263" width="6.140625" style="27" bestFit="1" customWidth="1"/>
    <col min="12264" max="12264" width="36.140625" style="27" customWidth="1"/>
    <col min="12265" max="12266" width="6.5703125" style="27" customWidth="1"/>
    <col min="12267" max="12267" width="20.85546875" style="27" bestFit="1" customWidth="1"/>
    <col min="12268" max="12269" width="4" style="27" bestFit="1" customWidth="1"/>
    <col min="12270" max="12273" width="8.7109375" style="27" customWidth="1"/>
    <col min="12274" max="12274" width="13" style="27" customWidth="1"/>
    <col min="12275" max="12278" width="13.140625" style="27" customWidth="1"/>
    <col min="12279" max="12279" width="5" style="27" bestFit="1" customWidth="1"/>
    <col min="12280" max="12281" width="9.85546875" style="27" customWidth="1"/>
    <col min="12282" max="12282" width="11.28515625" style="27" customWidth="1"/>
    <col min="12283" max="12518" width="9.140625" style="27"/>
    <col min="12519" max="12519" width="6.140625" style="27" bestFit="1" customWidth="1"/>
    <col min="12520" max="12520" width="36.140625" style="27" customWidth="1"/>
    <col min="12521" max="12522" width="6.5703125" style="27" customWidth="1"/>
    <col min="12523" max="12523" width="20.85546875" style="27" bestFit="1" customWidth="1"/>
    <col min="12524" max="12525" width="4" style="27" bestFit="1" customWidth="1"/>
    <col min="12526" max="12529" width="8.7109375" style="27" customWidth="1"/>
    <col min="12530" max="12530" width="13" style="27" customWidth="1"/>
    <col min="12531" max="12534" width="13.140625" style="27" customWidth="1"/>
    <col min="12535" max="12535" width="5" style="27" bestFit="1" customWidth="1"/>
    <col min="12536" max="12537" width="9.85546875" style="27" customWidth="1"/>
    <col min="12538" max="12538" width="11.28515625" style="27" customWidth="1"/>
    <col min="12539" max="12774" width="9.140625" style="27"/>
    <col min="12775" max="12775" width="6.140625" style="27" bestFit="1" customWidth="1"/>
    <col min="12776" max="12776" width="36.140625" style="27" customWidth="1"/>
    <col min="12777" max="12778" width="6.5703125" style="27" customWidth="1"/>
    <col min="12779" max="12779" width="20.85546875" style="27" bestFit="1" customWidth="1"/>
    <col min="12780" max="12781" width="4" style="27" bestFit="1" customWidth="1"/>
    <col min="12782" max="12785" width="8.7109375" style="27" customWidth="1"/>
    <col min="12786" max="12786" width="13" style="27" customWidth="1"/>
    <col min="12787" max="12790" width="13.140625" style="27" customWidth="1"/>
    <col min="12791" max="12791" width="5" style="27" bestFit="1" customWidth="1"/>
    <col min="12792" max="12793" width="9.85546875" style="27" customWidth="1"/>
    <col min="12794" max="12794" width="11.28515625" style="27" customWidth="1"/>
    <col min="12795" max="13030" width="9.140625" style="27"/>
    <col min="13031" max="13031" width="6.140625" style="27" bestFit="1" customWidth="1"/>
    <col min="13032" max="13032" width="36.140625" style="27" customWidth="1"/>
    <col min="13033" max="13034" width="6.5703125" style="27" customWidth="1"/>
    <col min="13035" max="13035" width="20.85546875" style="27" bestFit="1" customWidth="1"/>
    <col min="13036" max="13037" width="4" style="27" bestFit="1" customWidth="1"/>
    <col min="13038" max="13041" width="8.7109375" style="27" customWidth="1"/>
    <col min="13042" max="13042" width="13" style="27" customWidth="1"/>
    <col min="13043" max="13046" width="13.140625" style="27" customWidth="1"/>
    <col min="13047" max="13047" width="5" style="27" bestFit="1" customWidth="1"/>
    <col min="13048" max="13049" width="9.85546875" style="27" customWidth="1"/>
    <col min="13050" max="13050" width="11.28515625" style="27" customWidth="1"/>
    <col min="13051" max="13286" width="9.140625" style="27"/>
    <col min="13287" max="13287" width="6.140625" style="27" bestFit="1" customWidth="1"/>
    <col min="13288" max="13288" width="36.140625" style="27" customWidth="1"/>
    <col min="13289" max="13290" width="6.5703125" style="27" customWidth="1"/>
    <col min="13291" max="13291" width="20.85546875" style="27" bestFit="1" customWidth="1"/>
    <col min="13292" max="13293" width="4" style="27" bestFit="1" customWidth="1"/>
    <col min="13294" max="13297" width="8.7109375" style="27" customWidth="1"/>
    <col min="13298" max="13298" width="13" style="27" customWidth="1"/>
    <col min="13299" max="13302" width="13.140625" style="27" customWidth="1"/>
    <col min="13303" max="13303" width="5" style="27" bestFit="1" customWidth="1"/>
    <col min="13304" max="13305" width="9.85546875" style="27" customWidth="1"/>
    <col min="13306" max="13306" width="11.28515625" style="27" customWidth="1"/>
    <col min="13307" max="13542" width="9.140625" style="27"/>
    <col min="13543" max="13543" width="6.140625" style="27" bestFit="1" customWidth="1"/>
    <col min="13544" max="13544" width="36.140625" style="27" customWidth="1"/>
    <col min="13545" max="13546" width="6.5703125" style="27" customWidth="1"/>
    <col min="13547" max="13547" width="20.85546875" style="27" bestFit="1" customWidth="1"/>
    <col min="13548" max="13549" width="4" style="27" bestFit="1" customWidth="1"/>
    <col min="13550" max="13553" width="8.7109375" style="27" customWidth="1"/>
    <col min="13554" max="13554" width="13" style="27" customWidth="1"/>
    <col min="13555" max="13558" width="13.140625" style="27" customWidth="1"/>
    <col min="13559" max="13559" width="5" style="27" bestFit="1" customWidth="1"/>
    <col min="13560" max="13561" width="9.85546875" style="27" customWidth="1"/>
    <col min="13562" max="13562" width="11.28515625" style="27" customWidth="1"/>
    <col min="13563" max="13798" width="9.140625" style="27"/>
    <col min="13799" max="13799" width="6.140625" style="27" bestFit="1" customWidth="1"/>
    <col min="13800" max="13800" width="36.140625" style="27" customWidth="1"/>
    <col min="13801" max="13802" width="6.5703125" style="27" customWidth="1"/>
    <col min="13803" max="13803" width="20.85546875" style="27" bestFit="1" customWidth="1"/>
    <col min="13804" max="13805" width="4" style="27" bestFit="1" customWidth="1"/>
    <col min="13806" max="13809" width="8.7109375" style="27" customWidth="1"/>
    <col min="13810" max="13810" width="13" style="27" customWidth="1"/>
    <col min="13811" max="13814" width="13.140625" style="27" customWidth="1"/>
    <col min="13815" max="13815" width="5" style="27" bestFit="1" customWidth="1"/>
    <col min="13816" max="13817" width="9.85546875" style="27" customWidth="1"/>
    <col min="13818" max="13818" width="11.28515625" style="27" customWidth="1"/>
    <col min="13819" max="14054" width="9.140625" style="27"/>
    <col min="14055" max="14055" width="6.140625" style="27" bestFit="1" customWidth="1"/>
    <col min="14056" max="14056" width="36.140625" style="27" customWidth="1"/>
    <col min="14057" max="14058" width="6.5703125" style="27" customWidth="1"/>
    <col min="14059" max="14059" width="20.85546875" style="27" bestFit="1" customWidth="1"/>
    <col min="14060" max="14061" width="4" style="27" bestFit="1" customWidth="1"/>
    <col min="14062" max="14065" width="8.7109375" style="27" customWidth="1"/>
    <col min="14066" max="14066" width="13" style="27" customWidth="1"/>
    <col min="14067" max="14070" width="13.140625" style="27" customWidth="1"/>
    <col min="14071" max="14071" width="5" style="27" bestFit="1" customWidth="1"/>
    <col min="14072" max="14073" width="9.85546875" style="27" customWidth="1"/>
    <col min="14074" max="14074" width="11.28515625" style="27" customWidth="1"/>
    <col min="14075" max="14310" width="9.140625" style="27"/>
    <col min="14311" max="14311" width="6.140625" style="27" bestFit="1" customWidth="1"/>
    <col min="14312" max="14312" width="36.140625" style="27" customWidth="1"/>
    <col min="14313" max="14314" width="6.5703125" style="27" customWidth="1"/>
    <col min="14315" max="14315" width="20.85546875" style="27" bestFit="1" customWidth="1"/>
    <col min="14316" max="14317" width="4" style="27" bestFit="1" customWidth="1"/>
    <col min="14318" max="14321" width="8.7109375" style="27" customWidth="1"/>
    <col min="14322" max="14322" width="13" style="27" customWidth="1"/>
    <col min="14323" max="14326" width="13.140625" style="27" customWidth="1"/>
    <col min="14327" max="14327" width="5" style="27" bestFit="1" customWidth="1"/>
    <col min="14328" max="14329" width="9.85546875" style="27" customWidth="1"/>
    <col min="14330" max="14330" width="11.28515625" style="27" customWidth="1"/>
    <col min="14331" max="14566" width="9.140625" style="27"/>
    <col min="14567" max="14567" width="6.140625" style="27" bestFit="1" customWidth="1"/>
    <col min="14568" max="14568" width="36.140625" style="27" customWidth="1"/>
    <col min="14569" max="14570" width="6.5703125" style="27" customWidth="1"/>
    <col min="14571" max="14571" width="20.85546875" style="27" bestFit="1" customWidth="1"/>
    <col min="14572" max="14573" width="4" style="27" bestFit="1" customWidth="1"/>
    <col min="14574" max="14577" width="8.7109375" style="27" customWidth="1"/>
    <col min="14578" max="14578" width="13" style="27" customWidth="1"/>
    <col min="14579" max="14582" width="13.140625" style="27" customWidth="1"/>
    <col min="14583" max="14583" width="5" style="27" bestFit="1" customWidth="1"/>
    <col min="14584" max="14585" width="9.85546875" style="27" customWidth="1"/>
    <col min="14586" max="14586" width="11.28515625" style="27" customWidth="1"/>
    <col min="14587" max="14822" width="9.140625" style="27"/>
    <col min="14823" max="14823" width="6.140625" style="27" bestFit="1" customWidth="1"/>
    <col min="14824" max="14824" width="36.140625" style="27" customWidth="1"/>
    <col min="14825" max="14826" width="6.5703125" style="27" customWidth="1"/>
    <col min="14827" max="14827" width="20.85546875" style="27" bestFit="1" customWidth="1"/>
    <col min="14828" max="14829" width="4" style="27" bestFit="1" customWidth="1"/>
    <col min="14830" max="14833" width="8.7109375" style="27" customWidth="1"/>
    <col min="14834" max="14834" width="13" style="27" customWidth="1"/>
    <col min="14835" max="14838" width="13.140625" style="27" customWidth="1"/>
    <col min="14839" max="14839" width="5" style="27" bestFit="1" customWidth="1"/>
    <col min="14840" max="14841" width="9.85546875" style="27" customWidth="1"/>
    <col min="14842" max="14842" width="11.28515625" style="27" customWidth="1"/>
    <col min="14843" max="15078" width="9.140625" style="27"/>
    <col min="15079" max="15079" width="6.140625" style="27" bestFit="1" customWidth="1"/>
    <col min="15080" max="15080" width="36.140625" style="27" customWidth="1"/>
    <col min="15081" max="15082" width="6.5703125" style="27" customWidth="1"/>
    <col min="15083" max="15083" width="20.85546875" style="27" bestFit="1" customWidth="1"/>
    <col min="15084" max="15085" width="4" style="27" bestFit="1" customWidth="1"/>
    <col min="15086" max="15089" width="8.7109375" style="27" customWidth="1"/>
    <col min="15090" max="15090" width="13" style="27" customWidth="1"/>
    <col min="15091" max="15094" width="13.140625" style="27" customWidth="1"/>
    <col min="15095" max="15095" width="5" style="27" bestFit="1" customWidth="1"/>
    <col min="15096" max="15097" width="9.85546875" style="27" customWidth="1"/>
    <col min="15098" max="15098" width="11.28515625" style="27" customWidth="1"/>
    <col min="15099" max="15334" width="9.140625" style="27"/>
    <col min="15335" max="15335" width="6.140625" style="27" bestFit="1" customWidth="1"/>
    <col min="15336" max="15336" width="36.140625" style="27" customWidth="1"/>
    <col min="15337" max="15338" width="6.5703125" style="27" customWidth="1"/>
    <col min="15339" max="15339" width="20.85546875" style="27" bestFit="1" customWidth="1"/>
    <col min="15340" max="15341" width="4" style="27" bestFit="1" customWidth="1"/>
    <col min="15342" max="15345" width="8.7109375" style="27" customWidth="1"/>
    <col min="15346" max="15346" width="13" style="27" customWidth="1"/>
    <col min="15347" max="15350" width="13.140625" style="27" customWidth="1"/>
    <col min="15351" max="15351" width="5" style="27" bestFit="1" customWidth="1"/>
    <col min="15352" max="15353" width="9.85546875" style="27" customWidth="1"/>
    <col min="15354" max="15354" width="11.28515625" style="27" customWidth="1"/>
    <col min="15355" max="15590" width="9.140625" style="27"/>
    <col min="15591" max="15591" width="6.140625" style="27" bestFit="1" customWidth="1"/>
    <col min="15592" max="15592" width="36.140625" style="27" customWidth="1"/>
    <col min="15593" max="15594" width="6.5703125" style="27" customWidth="1"/>
    <col min="15595" max="15595" width="20.85546875" style="27" bestFit="1" customWidth="1"/>
    <col min="15596" max="15597" width="4" style="27" bestFit="1" customWidth="1"/>
    <col min="15598" max="15601" width="8.7109375" style="27" customWidth="1"/>
    <col min="15602" max="15602" width="13" style="27" customWidth="1"/>
    <col min="15603" max="15606" width="13.140625" style="27" customWidth="1"/>
    <col min="15607" max="15607" width="5" style="27" bestFit="1" customWidth="1"/>
    <col min="15608" max="15609" width="9.85546875" style="27" customWidth="1"/>
    <col min="15610" max="15610" width="11.28515625" style="27" customWidth="1"/>
    <col min="15611" max="15846" width="9.140625" style="27"/>
    <col min="15847" max="15847" width="6.140625" style="27" bestFit="1" customWidth="1"/>
    <col min="15848" max="15848" width="36.140625" style="27" customWidth="1"/>
    <col min="15849" max="15850" width="6.5703125" style="27" customWidth="1"/>
    <col min="15851" max="15851" width="20.85546875" style="27" bestFit="1" customWidth="1"/>
    <col min="15852" max="15853" width="4" style="27" bestFit="1" customWidth="1"/>
    <col min="15854" max="15857" width="8.7109375" style="27" customWidth="1"/>
    <col min="15858" max="15858" width="13" style="27" customWidth="1"/>
    <col min="15859" max="15862" width="13.140625" style="27" customWidth="1"/>
    <col min="15863" max="15863" width="5" style="27" bestFit="1" customWidth="1"/>
    <col min="15864" max="15865" width="9.85546875" style="27" customWidth="1"/>
    <col min="15866" max="15866" width="11.28515625" style="27" customWidth="1"/>
    <col min="15867" max="16102" width="9.140625" style="27"/>
    <col min="16103" max="16103" width="6.140625" style="27" bestFit="1" customWidth="1"/>
    <col min="16104" max="16104" width="36.140625" style="27" customWidth="1"/>
    <col min="16105" max="16106" width="6.5703125" style="27" customWidth="1"/>
    <col min="16107" max="16107" width="20.85546875" style="27" bestFit="1" customWidth="1"/>
    <col min="16108" max="16109" width="4" style="27" bestFit="1" customWidth="1"/>
    <col min="16110" max="16113" width="8.7109375" style="27" customWidth="1"/>
    <col min="16114" max="16114" width="13" style="27" customWidth="1"/>
    <col min="16115" max="16118" width="13.140625" style="27" customWidth="1"/>
    <col min="16119" max="16119" width="5" style="27" bestFit="1" customWidth="1"/>
    <col min="16120" max="16121" width="9.85546875" style="27" customWidth="1"/>
    <col min="16122" max="16122" width="11.28515625" style="27" customWidth="1"/>
    <col min="16123" max="16384" width="9.140625" style="27"/>
  </cols>
  <sheetData>
    <row r="1" spans="1:25" customFormat="1" ht="15" customHeight="1" x14ac:dyDescent="0.25">
      <c r="O1" s="66" t="s">
        <v>67</v>
      </c>
      <c r="P1" s="66"/>
      <c r="Q1" s="66"/>
      <c r="R1" s="66"/>
      <c r="S1" s="66"/>
      <c r="T1" s="66"/>
      <c r="U1" s="66"/>
    </row>
    <row r="2" spans="1:25" customFormat="1" ht="48.75" customHeight="1" x14ac:dyDescent="0.25">
      <c r="O2" s="66"/>
      <c r="P2" s="66"/>
      <c r="Q2" s="66"/>
      <c r="R2" s="66"/>
      <c r="S2" s="66"/>
      <c r="T2" s="66"/>
      <c r="U2" s="66"/>
    </row>
    <row r="3" spans="1:25" customFormat="1" ht="0.75" customHeight="1" x14ac:dyDescent="0.3">
      <c r="J3" s="31"/>
      <c r="K3" s="31"/>
      <c r="L3" s="31"/>
      <c r="M3" s="31"/>
      <c r="N3" s="31"/>
      <c r="O3" s="28"/>
      <c r="P3" s="88"/>
      <c r="Q3" s="88"/>
      <c r="R3" s="88"/>
      <c r="S3" s="88"/>
      <c r="T3" s="88"/>
      <c r="U3" s="88"/>
    </row>
    <row r="4" spans="1:25" x14ac:dyDescent="0.25">
      <c r="A4" s="8"/>
      <c r="B4" s="8"/>
      <c r="C4" s="8"/>
      <c r="D4" s="8"/>
      <c r="E4" s="8"/>
      <c r="F4" s="8"/>
      <c r="G4" s="8"/>
      <c r="H4" s="26"/>
      <c r="I4" s="56" t="s">
        <v>40</v>
      </c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</row>
    <row r="5" spans="1:25" ht="6" customHeight="1" x14ac:dyDescent="0.25">
      <c r="A5" s="8"/>
      <c r="B5" s="8"/>
      <c r="C5" s="8"/>
      <c r="D5" s="8"/>
      <c r="E5" s="8"/>
      <c r="F5" s="8"/>
      <c r="G5" s="8"/>
      <c r="H5" s="26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</row>
    <row r="6" spans="1:25" ht="70.5" customHeight="1" x14ac:dyDescent="0.25">
      <c r="A6" s="58" t="s">
        <v>62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</row>
    <row r="7" spans="1:25" s="8" customFormat="1" ht="53.25" customHeight="1" x14ac:dyDescent="0.25">
      <c r="A7" s="78" t="s">
        <v>0</v>
      </c>
      <c r="B7" s="78" t="s">
        <v>1</v>
      </c>
      <c r="C7" s="71" t="s">
        <v>32</v>
      </c>
      <c r="D7" s="72" t="s">
        <v>34</v>
      </c>
      <c r="E7" s="75" t="s">
        <v>37</v>
      </c>
      <c r="F7" s="79" t="s">
        <v>31</v>
      </c>
      <c r="G7" s="79" t="s">
        <v>2</v>
      </c>
      <c r="H7" s="65" t="s">
        <v>23</v>
      </c>
      <c r="I7" s="65" t="s">
        <v>38</v>
      </c>
      <c r="J7" s="59" t="s">
        <v>45</v>
      </c>
      <c r="K7" s="65" t="s">
        <v>39</v>
      </c>
      <c r="L7" s="61" t="s">
        <v>36</v>
      </c>
      <c r="M7" s="83" t="s">
        <v>35</v>
      </c>
      <c r="N7" s="84"/>
      <c r="O7" s="84"/>
      <c r="P7" s="84"/>
      <c r="Q7" s="84"/>
      <c r="R7" s="85"/>
      <c r="S7" s="65" t="s">
        <v>5</v>
      </c>
      <c r="T7" s="65" t="s">
        <v>6</v>
      </c>
      <c r="U7" s="71" t="s">
        <v>7</v>
      </c>
    </row>
    <row r="8" spans="1:25" s="8" customFormat="1" ht="15" customHeight="1" x14ac:dyDescent="0.25">
      <c r="A8" s="78"/>
      <c r="B8" s="78"/>
      <c r="C8" s="71"/>
      <c r="D8" s="73"/>
      <c r="E8" s="76"/>
      <c r="F8" s="79"/>
      <c r="G8" s="79"/>
      <c r="H8" s="65"/>
      <c r="I8" s="65"/>
      <c r="J8" s="64"/>
      <c r="K8" s="65"/>
      <c r="L8" s="62"/>
      <c r="M8" s="59" t="s">
        <v>33</v>
      </c>
      <c r="N8" s="70" t="s">
        <v>9</v>
      </c>
      <c r="O8" s="70"/>
      <c r="P8" s="70"/>
      <c r="Q8" s="70"/>
      <c r="R8" s="70"/>
      <c r="S8" s="65"/>
      <c r="T8" s="65"/>
      <c r="U8" s="71"/>
    </row>
    <row r="9" spans="1:25" s="8" customFormat="1" ht="250.5" x14ac:dyDescent="0.25">
      <c r="A9" s="78"/>
      <c r="B9" s="78"/>
      <c r="C9" s="71"/>
      <c r="D9" s="73"/>
      <c r="E9" s="76"/>
      <c r="F9" s="79"/>
      <c r="G9" s="79"/>
      <c r="H9" s="65"/>
      <c r="I9" s="65"/>
      <c r="J9" s="60"/>
      <c r="K9" s="65"/>
      <c r="L9" s="63"/>
      <c r="M9" s="60"/>
      <c r="N9" s="34" t="s">
        <v>10</v>
      </c>
      <c r="O9" s="34" t="s">
        <v>11</v>
      </c>
      <c r="P9" s="34" t="s">
        <v>12</v>
      </c>
      <c r="Q9" s="34" t="s">
        <v>13</v>
      </c>
      <c r="R9" s="34" t="s">
        <v>14</v>
      </c>
      <c r="S9" s="65"/>
      <c r="T9" s="65"/>
      <c r="U9" s="71"/>
    </row>
    <row r="10" spans="1:25" s="8" customFormat="1" x14ac:dyDescent="0.25">
      <c r="A10" s="78"/>
      <c r="B10" s="78"/>
      <c r="C10" s="71"/>
      <c r="D10" s="74"/>
      <c r="E10" s="77"/>
      <c r="F10" s="79"/>
      <c r="G10" s="79"/>
      <c r="H10" s="33" t="s">
        <v>15</v>
      </c>
      <c r="I10" s="33" t="s">
        <v>15</v>
      </c>
      <c r="J10" s="33" t="s">
        <v>15</v>
      </c>
      <c r="K10" s="33" t="s">
        <v>16</v>
      </c>
      <c r="L10" s="20"/>
      <c r="M10" s="33"/>
      <c r="N10" s="33" t="s">
        <v>17</v>
      </c>
      <c r="O10" s="33" t="s">
        <v>17</v>
      </c>
      <c r="P10" s="33" t="s">
        <v>17</v>
      </c>
      <c r="Q10" s="33" t="s">
        <v>17</v>
      </c>
      <c r="R10" s="33"/>
      <c r="S10" s="33" t="s">
        <v>18</v>
      </c>
      <c r="T10" s="33" t="s">
        <v>18</v>
      </c>
      <c r="U10" s="71"/>
    </row>
    <row r="11" spans="1:25" s="8" customFormat="1" x14ac:dyDescent="0.25">
      <c r="A11" s="22">
        <v>1</v>
      </c>
      <c r="B11" s="22">
        <v>2</v>
      </c>
      <c r="C11" s="22">
        <v>3</v>
      </c>
      <c r="D11" s="22">
        <v>4</v>
      </c>
      <c r="E11" s="22">
        <v>5</v>
      </c>
      <c r="F11" s="22">
        <v>6</v>
      </c>
      <c r="G11" s="2">
        <v>7</v>
      </c>
      <c r="H11" s="2">
        <v>8</v>
      </c>
      <c r="I11" s="2">
        <v>9</v>
      </c>
      <c r="J11" s="2">
        <v>10</v>
      </c>
      <c r="K11" s="20">
        <v>11</v>
      </c>
      <c r="L11" s="2">
        <v>12</v>
      </c>
      <c r="M11" s="2">
        <v>13</v>
      </c>
      <c r="N11" s="2">
        <v>14</v>
      </c>
      <c r="O11" s="2">
        <v>15</v>
      </c>
      <c r="P11" s="2">
        <v>16</v>
      </c>
      <c r="Q11" s="2">
        <v>17</v>
      </c>
      <c r="R11" s="2">
        <v>18</v>
      </c>
      <c r="S11" s="2">
        <v>19</v>
      </c>
      <c r="T11" s="2">
        <v>20</v>
      </c>
      <c r="U11" s="2">
        <v>21</v>
      </c>
    </row>
    <row r="12" spans="1:25" s="7" customFormat="1" ht="20.100000000000001" customHeight="1" x14ac:dyDescent="0.25">
      <c r="A12" s="90" t="s">
        <v>46</v>
      </c>
      <c r="B12" s="90"/>
      <c r="C12" s="3" t="s">
        <v>19</v>
      </c>
      <c r="D12" s="3" t="s">
        <v>19</v>
      </c>
      <c r="E12" s="3" t="s">
        <v>19</v>
      </c>
      <c r="F12" s="3" t="s">
        <v>19</v>
      </c>
      <c r="G12" s="3" t="s">
        <v>19</v>
      </c>
      <c r="H12" s="46">
        <f>H14+H24+H29</f>
        <v>7953.24</v>
      </c>
      <c r="I12" s="46">
        <f>I14+I24+I29</f>
        <v>7292.8</v>
      </c>
      <c r="J12" s="4">
        <f>J14+J24+J29</f>
        <v>0</v>
      </c>
      <c r="K12" s="55">
        <f>K14+K24+K29</f>
        <v>415</v>
      </c>
      <c r="L12" s="21" t="s">
        <v>19</v>
      </c>
      <c r="M12" s="4">
        <f t="shared" ref="M12:R12" si="0">M14+M24+M29</f>
        <v>10026137</v>
      </c>
      <c r="N12" s="4">
        <f t="shared" si="0"/>
        <v>0</v>
      </c>
      <c r="O12" s="4">
        <f t="shared" si="0"/>
        <v>3866927.2199999997</v>
      </c>
      <c r="P12" s="4">
        <f t="shared" si="0"/>
        <v>0</v>
      </c>
      <c r="Q12" s="4">
        <f t="shared" si="0"/>
        <v>6159209.7800000003</v>
      </c>
      <c r="R12" s="4">
        <f t="shared" si="0"/>
        <v>0</v>
      </c>
      <c r="S12" s="4" t="s">
        <v>19</v>
      </c>
      <c r="T12" s="4" t="s">
        <v>19</v>
      </c>
      <c r="U12" s="3" t="s">
        <v>19</v>
      </c>
    </row>
    <row r="13" spans="1:25" s="7" customFormat="1" ht="20.100000000000001" customHeight="1" x14ac:dyDescent="0.25">
      <c r="A13" s="91" t="s">
        <v>48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</row>
    <row r="14" spans="1:25" s="7" customFormat="1" ht="20.100000000000001" customHeight="1" x14ac:dyDescent="0.25">
      <c r="A14" s="5"/>
      <c r="B14" s="18" t="s">
        <v>47</v>
      </c>
      <c r="C14" s="3" t="s">
        <v>19</v>
      </c>
      <c r="D14" s="3" t="s">
        <v>19</v>
      </c>
      <c r="E14" s="3" t="s">
        <v>19</v>
      </c>
      <c r="F14" s="3" t="s">
        <v>19</v>
      </c>
      <c r="G14" s="3" t="s">
        <v>19</v>
      </c>
      <c r="H14" s="46">
        <f>H16+H20+H22</f>
        <v>6343.04</v>
      </c>
      <c r="I14" s="46">
        <f>I16+I20+I22</f>
        <v>5793</v>
      </c>
      <c r="J14" s="4">
        <f>J16+J20</f>
        <v>0</v>
      </c>
      <c r="K14" s="55">
        <f>K16+K20+K22</f>
        <v>328</v>
      </c>
      <c r="L14" s="21" t="s">
        <v>19</v>
      </c>
      <c r="M14" s="4">
        <f t="shared" ref="M14:R14" si="1">M16+M20+M22</f>
        <v>7409473</v>
      </c>
      <c r="N14" s="4">
        <f t="shared" si="1"/>
        <v>0</v>
      </c>
      <c r="O14" s="4">
        <f t="shared" si="1"/>
        <v>2327328.94</v>
      </c>
      <c r="P14" s="4">
        <f t="shared" si="1"/>
        <v>0</v>
      </c>
      <c r="Q14" s="4">
        <f t="shared" si="1"/>
        <v>5082144.0600000005</v>
      </c>
      <c r="R14" s="4">
        <f t="shared" si="1"/>
        <v>0</v>
      </c>
      <c r="S14" s="4" t="s">
        <v>19</v>
      </c>
      <c r="T14" s="4" t="s">
        <v>19</v>
      </c>
      <c r="U14" s="3" t="s">
        <v>19</v>
      </c>
      <c r="W14" s="52"/>
      <c r="X14" s="52"/>
      <c r="Y14" s="52"/>
    </row>
    <row r="15" spans="1:25" s="7" customFormat="1" ht="20.100000000000001" customHeight="1" x14ac:dyDescent="0.25">
      <c r="A15" s="86" t="s">
        <v>41</v>
      </c>
      <c r="B15" s="30" t="s">
        <v>49</v>
      </c>
      <c r="C15" s="22" t="s">
        <v>50</v>
      </c>
      <c r="D15" s="54">
        <v>1960</v>
      </c>
      <c r="E15" s="54"/>
      <c r="F15" s="35" t="s">
        <v>51</v>
      </c>
      <c r="G15" s="22">
        <v>3</v>
      </c>
      <c r="H15" s="6">
        <v>1610.2</v>
      </c>
      <c r="I15" s="19">
        <v>1499.8</v>
      </c>
      <c r="J15" s="19"/>
      <c r="K15" s="53">
        <v>87</v>
      </c>
      <c r="L15" s="29" t="s">
        <v>64</v>
      </c>
      <c r="M15" s="23">
        <v>1375464</v>
      </c>
      <c r="N15" s="23"/>
      <c r="O15" s="6">
        <f>M15-Q15</f>
        <v>499225.03</v>
      </c>
      <c r="P15" s="23"/>
      <c r="Q15" s="23">
        <v>876238.97</v>
      </c>
      <c r="R15" s="23"/>
      <c r="S15" s="6">
        <f>M15/H15</f>
        <v>854.2193516333374</v>
      </c>
      <c r="T15" s="6">
        <v>825.31</v>
      </c>
      <c r="U15" s="24">
        <v>44196</v>
      </c>
      <c r="W15" s="52"/>
      <c r="X15" s="52"/>
      <c r="Y15" s="52"/>
    </row>
    <row r="16" spans="1:25" s="7" customFormat="1" ht="20.100000000000001" customHeight="1" x14ac:dyDescent="0.25">
      <c r="A16" s="87"/>
      <c r="B16" s="37" t="s">
        <v>44</v>
      </c>
      <c r="C16" s="38" t="s">
        <v>19</v>
      </c>
      <c r="D16" s="38" t="s">
        <v>19</v>
      </c>
      <c r="E16" s="38" t="s">
        <v>19</v>
      </c>
      <c r="F16" s="38" t="s">
        <v>19</v>
      </c>
      <c r="G16" s="38" t="s">
        <v>19</v>
      </c>
      <c r="H16" s="39">
        <v>1610.2</v>
      </c>
      <c r="I16" s="39">
        <v>1499.8</v>
      </c>
      <c r="J16" s="39">
        <v>0</v>
      </c>
      <c r="K16" s="42">
        <v>87</v>
      </c>
      <c r="L16" s="40" t="s">
        <v>19</v>
      </c>
      <c r="M16" s="41">
        <f t="shared" ref="M16:R16" si="2">M15</f>
        <v>1375464</v>
      </c>
      <c r="N16" s="41">
        <f t="shared" si="2"/>
        <v>0</v>
      </c>
      <c r="O16" s="41">
        <f t="shared" si="2"/>
        <v>499225.03</v>
      </c>
      <c r="P16" s="41">
        <f t="shared" si="2"/>
        <v>0</v>
      </c>
      <c r="Q16" s="41">
        <f t="shared" si="2"/>
        <v>876238.97</v>
      </c>
      <c r="R16" s="41">
        <f t="shared" si="2"/>
        <v>0</v>
      </c>
      <c r="S16" s="39" t="s">
        <v>19</v>
      </c>
      <c r="T16" s="39" t="s">
        <v>19</v>
      </c>
      <c r="U16" s="38" t="s">
        <v>19</v>
      </c>
    </row>
    <row r="17" spans="1:21" s="7" customFormat="1" ht="20.100000000000001" customHeight="1" x14ac:dyDescent="0.25">
      <c r="A17" s="80" t="s">
        <v>65</v>
      </c>
      <c r="B17" s="30" t="s">
        <v>54</v>
      </c>
      <c r="C17" s="22" t="s">
        <v>50</v>
      </c>
      <c r="D17" s="54">
        <v>1963</v>
      </c>
      <c r="E17" s="54">
        <v>2016</v>
      </c>
      <c r="F17" s="35" t="s">
        <v>51</v>
      </c>
      <c r="G17" s="22">
        <v>3</v>
      </c>
      <c r="H17" s="6">
        <v>1612.2</v>
      </c>
      <c r="I17" s="19">
        <v>1500.6</v>
      </c>
      <c r="J17" s="19"/>
      <c r="K17" s="53">
        <v>94</v>
      </c>
      <c r="L17" s="29" t="s">
        <v>52</v>
      </c>
      <c r="M17" s="23">
        <v>451932</v>
      </c>
      <c r="N17" s="6"/>
      <c r="O17" s="6">
        <f t="shared" ref="O17:O19" si="3">M17-Q17</f>
        <v>164028.84000000003</v>
      </c>
      <c r="P17" s="6"/>
      <c r="Q17" s="6">
        <v>287903.15999999997</v>
      </c>
      <c r="R17" s="6"/>
      <c r="S17" s="6">
        <f t="shared" ref="S17:S19" si="4">M17/H17</f>
        <v>280.32005954596201</v>
      </c>
      <c r="T17" s="6">
        <v>497.29</v>
      </c>
      <c r="U17" s="24">
        <v>44196</v>
      </c>
    </row>
    <row r="18" spans="1:21" s="7" customFormat="1" ht="20.100000000000001" customHeight="1" x14ac:dyDescent="0.25">
      <c r="A18" s="81"/>
      <c r="B18" s="30" t="s">
        <v>54</v>
      </c>
      <c r="C18" s="22" t="s">
        <v>50</v>
      </c>
      <c r="D18" s="54">
        <v>1963</v>
      </c>
      <c r="E18" s="54">
        <v>2016</v>
      </c>
      <c r="F18" s="35" t="s">
        <v>51</v>
      </c>
      <c r="G18" s="22">
        <v>3</v>
      </c>
      <c r="H18" s="6">
        <v>1612.2</v>
      </c>
      <c r="I18" s="19">
        <v>1500.6</v>
      </c>
      <c r="J18" s="19"/>
      <c r="K18" s="53">
        <v>94</v>
      </c>
      <c r="L18" s="29" t="s">
        <v>64</v>
      </c>
      <c r="M18" s="23">
        <v>997220</v>
      </c>
      <c r="N18" s="6"/>
      <c r="O18" s="6">
        <v>0</v>
      </c>
      <c r="P18" s="6"/>
      <c r="Q18" s="6">
        <v>997220</v>
      </c>
      <c r="R18" s="6"/>
      <c r="S18" s="6">
        <v>681.55</v>
      </c>
      <c r="T18" s="6">
        <v>825.31</v>
      </c>
      <c r="U18" s="24">
        <v>44196</v>
      </c>
    </row>
    <row r="19" spans="1:21" s="7" customFormat="1" ht="20.100000000000001" customHeight="1" x14ac:dyDescent="0.25">
      <c r="A19" s="81"/>
      <c r="B19" s="36" t="s">
        <v>54</v>
      </c>
      <c r="C19" s="22" t="s">
        <v>50</v>
      </c>
      <c r="D19" s="54">
        <v>1963</v>
      </c>
      <c r="E19" s="54">
        <v>2016</v>
      </c>
      <c r="F19" s="35" t="s">
        <v>51</v>
      </c>
      <c r="G19" s="22">
        <v>3</v>
      </c>
      <c r="H19" s="6">
        <v>1612.2</v>
      </c>
      <c r="I19" s="19">
        <v>1500.6</v>
      </c>
      <c r="J19" s="19"/>
      <c r="K19" s="53">
        <v>94</v>
      </c>
      <c r="L19" s="29" t="s">
        <v>53</v>
      </c>
      <c r="M19" s="23">
        <v>1849729</v>
      </c>
      <c r="N19" s="6"/>
      <c r="O19" s="6">
        <f t="shared" si="3"/>
        <v>671359.62999999989</v>
      </c>
      <c r="P19" s="6"/>
      <c r="Q19" s="6">
        <v>1178369.3700000001</v>
      </c>
      <c r="R19" s="6"/>
      <c r="S19" s="6">
        <f t="shared" si="4"/>
        <v>1147.332216846545</v>
      </c>
      <c r="T19" s="6">
        <v>2604.46</v>
      </c>
      <c r="U19" s="24">
        <v>44196</v>
      </c>
    </row>
    <row r="20" spans="1:21" s="7" customFormat="1" ht="20.100000000000001" customHeight="1" x14ac:dyDescent="0.25">
      <c r="A20" s="82"/>
      <c r="B20" s="37" t="s">
        <v>44</v>
      </c>
      <c r="C20" s="38" t="s">
        <v>19</v>
      </c>
      <c r="D20" s="38" t="s">
        <v>19</v>
      </c>
      <c r="E20" s="38" t="s">
        <v>19</v>
      </c>
      <c r="F20" s="38" t="s">
        <v>19</v>
      </c>
      <c r="G20" s="38" t="s">
        <v>19</v>
      </c>
      <c r="H20" s="39">
        <v>1612.2</v>
      </c>
      <c r="I20" s="39">
        <v>1500.6</v>
      </c>
      <c r="J20" s="39">
        <v>0</v>
      </c>
      <c r="K20" s="42">
        <v>94</v>
      </c>
      <c r="L20" s="40" t="s">
        <v>19</v>
      </c>
      <c r="M20" s="41">
        <f t="shared" ref="M20:R20" si="5">M17+M18+M19</f>
        <v>3298881</v>
      </c>
      <c r="N20" s="41">
        <f t="shared" si="5"/>
        <v>0</v>
      </c>
      <c r="O20" s="41">
        <f t="shared" si="5"/>
        <v>835388.47</v>
      </c>
      <c r="P20" s="41">
        <f t="shared" si="5"/>
        <v>0</v>
      </c>
      <c r="Q20" s="41">
        <f t="shared" si="5"/>
        <v>2463492.5300000003</v>
      </c>
      <c r="R20" s="41">
        <f t="shared" si="5"/>
        <v>0</v>
      </c>
      <c r="S20" s="39" t="s">
        <v>19</v>
      </c>
      <c r="T20" s="39" t="s">
        <v>19</v>
      </c>
      <c r="U20" s="38" t="s">
        <v>19</v>
      </c>
    </row>
    <row r="21" spans="1:21" s="7" customFormat="1" ht="20.100000000000001" customHeight="1" x14ac:dyDescent="0.25">
      <c r="A21" s="86" t="s">
        <v>66</v>
      </c>
      <c r="B21" s="36" t="s">
        <v>58</v>
      </c>
      <c r="C21" s="22" t="s">
        <v>50</v>
      </c>
      <c r="D21" s="22">
        <v>1981</v>
      </c>
      <c r="E21" s="22">
        <v>2018</v>
      </c>
      <c r="F21" s="35" t="s">
        <v>57</v>
      </c>
      <c r="G21" s="22">
        <v>5</v>
      </c>
      <c r="H21" s="6">
        <v>3120.64</v>
      </c>
      <c r="I21" s="6">
        <v>2792.6</v>
      </c>
      <c r="J21" s="6"/>
      <c r="K21" s="19">
        <v>147</v>
      </c>
      <c r="L21" s="29" t="s">
        <v>53</v>
      </c>
      <c r="M21" s="23">
        <v>2735128</v>
      </c>
      <c r="N21" s="6"/>
      <c r="O21" s="6">
        <f>M21-Q21</f>
        <v>992715.44</v>
      </c>
      <c r="P21" s="6"/>
      <c r="Q21" s="6">
        <v>1742412.56</v>
      </c>
      <c r="R21" s="6"/>
      <c r="S21" s="6">
        <f>M21/H21</f>
        <v>876.46380229696479</v>
      </c>
      <c r="T21" s="6">
        <v>2092.96</v>
      </c>
      <c r="U21" s="24">
        <v>44196</v>
      </c>
    </row>
    <row r="22" spans="1:21" s="7" customFormat="1" ht="20.100000000000001" customHeight="1" x14ac:dyDescent="0.25">
      <c r="A22" s="87"/>
      <c r="B22" s="37" t="s">
        <v>44</v>
      </c>
      <c r="C22" s="38" t="s">
        <v>19</v>
      </c>
      <c r="D22" s="38" t="s">
        <v>19</v>
      </c>
      <c r="E22" s="38" t="s">
        <v>19</v>
      </c>
      <c r="F22" s="38" t="s">
        <v>19</v>
      </c>
      <c r="G22" s="38" t="s">
        <v>19</v>
      </c>
      <c r="H22" s="39">
        <f>H21</f>
        <v>3120.64</v>
      </c>
      <c r="I22" s="39">
        <f>I21</f>
        <v>2792.6</v>
      </c>
      <c r="J22" s="39">
        <f>J21</f>
        <v>0</v>
      </c>
      <c r="K22" s="42">
        <f>K21</f>
        <v>147</v>
      </c>
      <c r="L22" s="40" t="s">
        <v>19</v>
      </c>
      <c r="M22" s="39">
        <f>SUM(M21:M21)</f>
        <v>2735128</v>
      </c>
      <c r="N22" s="39">
        <f t="shared" ref="N22:R22" si="6">SUM(N21:N21)</f>
        <v>0</v>
      </c>
      <c r="O22" s="39">
        <f t="shared" si="6"/>
        <v>992715.44</v>
      </c>
      <c r="P22" s="39">
        <f t="shared" si="6"/>
        <v>0</v>
      </c>
      <c r="Q22" s="39">
        <f t="shared" si="6"/>
        <v>1742412.56</v>
      </c>
      <c r="R22" s="39">
        <f t="shared" si="6"/>
        <v>0</v>
      </c>
      <c r="S22" s="39" t="s">
        <v>19</v>
      </c>
      <c r="T22" s="39" t="s">
        <v>19</v>
      </c>
      <c r="U22" s="3" t="s">
        <v>19</v>
      </c>
    </row>
    <row r="23" spans="1:21" s="7" customFormat="1" ht="20.100000000000001" customHeight="1" x14ac:dyDescent="0.25">
      <c r="A23" s="67" t="s">
        <v>55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9"/>
    </row>
    <row r="24" spans="1:21" s="7" customFormat="1" ht="20.100000000000001" customHeight="1" x14ac:dyDescent="0.25">
      <c r="A24" s="5"/>
      <c r="B24" s="18" t="s">
        <v>56</v>
      </c>
      <c r="C24" s="3" t="s">
        <v>19</v>
      </c>
      <c r="D24" s="3" t="s">
        <v>19</v>
      </c>
      <c r="E24" s="3" t="s">
        <v>19</v>
      </c>
      <c r="F24" s="3" t="s">
        <v>19</v>
      </c>
      <c r="G24" s="3" t="s">
        <v>19</v>
      </c>
      <c r="H24" s="4">
        <f>H27</f>
        <v>1610.2</v>
      </c>
      <c r="I24" s="4">
        <f>I27</f>
        <v>1499.8</v>
      </c>
      <c r="J24" s="4">
        <v>0</v>
      </c>
      <c r="K24" s="55">
        <f>K27</f>
        <v>87</v>
      </c>
      <c r="L24" s="4" t="s">
        <v>19</v>
      </c>
      <c r="M24" s="4">
        <f t="shared" ref="M24:R24" si="7">M27</f>
        <v>2616664</v>
      </c>
      <c r="N24" s="4">
        <f t="shared" si="7"/>
        <v>0</v>
      </c>
      <c r="O24" s="4">
        <f>O27</f>
        <v>1539598.28</v>
      </c>
      <c r="P24" s="4">
        <f t="shared" si="7"/>
        <v>0</v>
      </c>
      <c r="Q24" s="4">
        <f t="shared" si="7"/>
        <v>1077065.72</v>
      </c>
      <c r="R24" s="4">
        <f t="shared" si="7"/>
        <v>0</v>
      </c>
      <c r="S24" s="4" t="s">
        <v>19</v>
      </c>
      <c r="T24" s="4" t="s">
        <v>19</v>
      </c>
      <c r="U24" s="3" t="s">
        <v>19</v>
      </c>
    </row>
    <row r="25" spans="1:21" s="7" customFormat="1" ht="20.100000000000001" customHeight="1" x14ac:dyDescent="0.25">
      <c r="A25" s="86" t="s">
        <v>41</v>
      </c>
      <c r="B25" s="30" t="s">
        <v>49</v>
      </c>
      <c r="C25" s="22" t="s">
        <v>50</v>
      </c>
      <c r="D25" s="54">
        <v>1960</v>
      </c>
      <c r="E25" s="54"/>
      <c r="F25" s="35" t="s">
        <v>51</v>
      </c>
      <c r="G25" s="22">
        <v>3</v>
      </c>
      <c r="H25" s="6">
        <v>1610.2</v>
      </c>
      <c r="I25" s="19">
        <v>1499.8</v>
      </c>
      <c r="J25" s="19"/>
      <c r="K25" s="53">
        <v>87</v>
      </c>
      <c r="L25" s="29" t="s">
        <v>52</v>
      </c>
      <c r="M25" s="23">
        <v>532938</v>
      </c>
      <c r="N25" s="23"/>
      <c r="O25" s="6">
        <f>M25-Q25</f>
        <v>313571.18</v>
      </c>
      <c r="P25" s="23"/>
      <c r="Q25" s="23">
        <v>219366.82</v>
      </c>
      <c r="R25" s="23"/>
      <c r="S25" s="6">
        <v>330.98</v>
      </c>
      <c r="T25" s="6">
        <v>497.29</v>
      </c>
      <c r="U25" s="24">
        <v>44561</v>
      </c>
    </row>
    <row r="26" spans="1:21" s="7" customFormat="1" ht="20.100000000000001" customHeight="1" x14ac:dyDescent="0.25">
      <c r="A26" s="89"/>
      <c r="B26" s="30" t="s">
        <v>49</v>
      </c>
      <c r="C26" s="22" t="s">
        <v>50</v>
      </c>
      <c r="D26" s="54">
        <v>1960</v>
      </c>
      <c r="E26" s="54"/>
      <c r="F26" s="35" t="s">
        <v>51</v>
      </c>
      <c r="G26" s="22">
        <v>3</v>
      </c>
      <c r="H26" s="6">
        <v>1610.2</v>
      </c>
      <c r="I26" s="19">
        <v>1499.8</v>
      </c>
      <c r="J26" s="19"/>
      <c r="K26" s="53">
        <v>87</v>
      </c>
      <c r="L26" s="29" t="s">
        <v>53</v>
      </c>
      <c r="M26" s="23">
        <v>2083726</v>
      </c>
      <c r="N26" s="23"/>
      <c r="O26" s="6">
        <f>M26-Q26</f>
        <v>1226027.1000000001</v>
      </c>
      <c r="P26" s="23"/>
      <c r="Q26" s="23">
        <v>857698.9</v>
      </c>
      <c r="R26" s="23"/>
      <c r="S26" s="6">
        <v>1294.08</v>
      </c>
      <c r="T26" s="6">
        <v>2604.46</v>
      </c>
      <c r="U26" s="24">
        <v>44561</v>
      </c>
    </row>
    <row r="27" spans="1:21" s="7" customFormat="1" ht="20.100000000000001" customHeight="1" x14ac:dyDescent="0.25">
      <c r="A27" s="87"/>
      <c r="B27" s="37" t="s">
        <v>44</v>
      </c>
      <c r="C27" s="38" t="s">
        <v>19</v>
      </c>
      <c r="D27" s="38" t="s">
        <v>19</v>
      </c>
      <c r="E27" s="38" t="s">
        <v>19</v>
      </c>
      <c r="F27" s="38" t="s">
        <v>19</v>
      </c>
      <c r="G27" s="38" t="s">
        <v>19</v>
      </c>
      <c r="H27" s="39">
        <f>H26</f>
        <v>1610.2</v>
      </c>
      <c r="I27" s="42">
        <f>I26</f>
        <v>1499.8</v>
      </c>
      <c r="J27" s="47">
        <f>J26</f>
        <v>0</v>
      </c>
      <c r="K27" s="43">
        <f>K26</f>
        <v>87</v>
      </c>
      <c r="L27" s="44" t="s">
        <v>19</v>
      </c>
      <c r="M27" s="41">
        <f>M25+M26</f>
        <v>2616664</v>
      </c>
      <c r="N27" s="39">
        <f>N26</f>
        <v>0</v>
      </c>
      <c r="O27" s="39">
        <f>O25+O26</f>
        <v>1539598.28</v>
      </c>
      <c r="P27" s="39">
        <f>P25+P26</f>
        <v>0</v>
      </c>
      <c r="Q27" s="39">
        <f>Q25+Q26</f>
        <v>1077065.72</v>
      </c>
      <c r="R27" s="39">
        <f>R26</f>
        <v>0</v>
      </c>
      <c r="S27" s="39" t="s">
        <v>19</v>
      </c>
      <c r="T27" s="39" t="s">
        <v>19</v>
      </c>
      <c r="U27" s="45" t="s">
        <v>19</v>
      </c>
    </row>
    <row r="28" spans="1:21" s="7" customFormat="1" ht="20.100000000000001" customHeight="1" x14ac:dyDescent="0.25">
      <c r="A28" s="67" t="s">
        <v>60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9"/>
    </row>
    <row r="29" spans="1:21" s="7" customFormat="1" ht="20.100000000000001" customHeight="1" x14ac:dyDescent="0.25">
      <c r="A29" s="5"/>
      <c r="B29" s="18" t="s">
        <v>59</v>
      </c>
      <c r="C29" s="3" t="s">
        <v>19</v>
      </c>
      <c r="D29" s="3" t="s">
        <v>19</v>
      </c>
      <c r="E29" s="3" t="s">
        <v>19</v>
      </c>
      <c r="F29" s="3" t="s">
        <v>19</v>
      </c>
      <c r="G29" s="3" t="s">
        <v>19</v>
      </c>
      <c r="H29" s="4">
        <f>H31+H33+H35</f>
        <v>0</v>
      </c>
      <c r="I29" s="4">
        <f>I31+I33+I35</f>
        <v>0</v>
      </c>
      <c r="J29" s="4"/>
      <c r="K29" s="55">
        <f>K31+K33+K35</f>
        <v>0</v>
      </c>
      <c r="L29" s="4" t="s">
        <v>19</v>
      </c>
      <c r="M29" s="4">
        <f t="shared" ref="M29:R29" si="8">M31+M33+M35</f>
        <v>0</v>
      </c>
      <c r="N29" s="4">
        <f t="shared" si="8"/>
        <v>0</v>
      </c>
      <c r="O29" s="4">
        <f t="shared" si="8"/>
        <v>0</v>
      </c>
      <c r="P29" s="4">
        <f t="shared" si="8"/>
        <v>0</v>
      </c>
      <c r="Q29" s="4">
        <f t="shared" si="8"/>
        <v>0</v>
      </c>
      <c r="R29" s="4">
        <f t="shared" si="8"/>
        <v>0</v>
      </c>
      <c r="S29" s="4" t="s">
        <v>19</v>
      </c>
      <c r="T29" s="4" t="s">
        <v>19</v>
      </c>
      <c r="U29" s="3" t="s">
        <v>19</v>
      </c>
    </row>
    <row r="30" spans="1:21" s="7" customFormat="1" ht="20.100000000000001" hidden="1" customHeight="1" x14ac:dyDescent="0.25">
      <c r="A30" s="86"/>
      <c r="B30" s="30"/>
      <c r="C30" s="22"/>
      <c r="D30" s="54"/>
      <c r="E30" s="54"/>
      <c r="F30" s="35"/>
      <c r="G30" s="22"/>
      <c r="H30" s="6"/>
      <c r="I30" s="19"/>
      <c r="J30" s="19"/>
      <c r="K30" s="53"/>
      <c r="L30" s="29"/>
      <c r="M30" s="23"/>
      <c r="N30" s="6"/>
      <c r="O30" s="6"/>
      <c r="P30" s="6"/>
      <c r="Q30" s="6"/>
      <c r="R30" s="6"/>
      <c r="S30" s="6"/>
      <c r="T30" s="6"/>
      <c r="U30" s="24"/>
    </row>
    <row r="31" spans="1:21" s="7" customFormat="1" ht="20.100000000000001" hidden="1" customHeight="1" x14ac:dyDescent="0.25">
      <c r="A31" s="87"/>
      <c r="B31" s="37"/>
      <c r="C31" s="38"/>
      <c r="D31" s="38"/>
      <c r="E31" s="38"/>
      <c r="F31" s="38"/>
      <c r="G31" s="38"/>
      <c r="H31" s="39"/>
      <c r="I31" s="42"/>
      <c r="J31" s="47"/>
      <c r="K31" s="43"/>
      <c r="L31" s="44"/>
      <c r="M31" s="41"/>
      <c r="N31" s="39"/>
      <c r="O31" s="39"/>
      <c r="P31" s="39"/>
      <c r="Q31" s="39"/>
      <c r="R31" s="39"/>
      <c r="S31" s="39"/>
      <c r="T31" s="39"/>
      <c r="U31" s="45"/>
    </row>
    <row r="32" spans="1:21" s="7" customFormat="1" ht="20.100000000000001" hidden="1" customHeight="1" x14ac:dyDescent="0.25">
      <c r="A32" s="86"/>
      <c r="B32" s="30"/>
      <c r="C32" s="22"/>
      <c r="D32" s="54"/>
      <c r="E32" s="54"/>
      <c r="F32" s="35"/>
      <c r="G32" s="22"/>
      <c r="H32" s="6"/>
      <c r="I32" s="19"/>
      <c r="J32" s="19"/>
      <c r="K32" s="53"/>
      <c r="L32" s="29"/>
      <c r="M32" s="23"/>
      <c r="N32" s="6"/>
      <c r="O32" s="6"/>
      <c r="P32" s="6"/>
      <c r="Q32" s="6"/>
      <c r="R32" s="6"/>
      <c r="S32" s="6"/>
      <c r="T32" s="6"/>
      <c r="U32" s="24"/>
    </row>
    <row r="33" spans="1:21" s="7" customFormat="1" ht="20.100000000000001" hidden="1" customHeight="1" x14ac:dyDescent="0.25">
      <c r="A33" s="87"/>
      <c r="B33" s="37"/>
      <c r="C33" s="38"/>
      <c r="D33" s="38"/>
      <c r="E33" s="38"/>
      <c r="F33" s="38"/>
      <c r="G33" s="38"/>
      <c r="H33" s="39"/>
      <c r="I33" s="42"/>
      <c r="J33" s="47"/>
      <c r="K33" s="43"/>
      <c r="L33" s="44"/>
      <c r="M33" s="41"/>
      <c r="N33" s="39"/>
      <c r="O33" s="39"/>
      <c r="P33" s="39"/>
      <c r="Q33" s="39"/>
      <c r="R33" s="39"/>
      <c r="S33" s="39"/>
      <c r="T33" s="39"/>
      <c r="U33" s="45"/>
    </row>
    <row r="34" spans="1:21" s="7" customFormat="1" ht="20.100000000000001" hidden="1" customHeight="1" x14ac:dyDescent="0.25">
      <c r="A34" s="86"/>
      <c r="B34" s="36"/>
      <c r="C34" s="22"/>
      <c r="D34" s="22"/>
      <c r="E34" s="22"/>
      <c r="F34" s="35"/>
      <c r="G34" s="22"/>
      <c r="H34" s="6"/>
      <c r="I34" s="6"/>
      <c r="J34" s="6"/>
      <c r="K34" s="6"/>
      <c r="L34" s="29"/>
      <c r="M34" s="23"/>
      <c r="N34" s="6"/>
      <c r="O34" s="6"/>
      <c r="P34" s="6"/>
      <c r="Q34" s="6"/>
      <c r="R34" s="6"/>
      <c r="S34" s="6"/>
      <c r="T34" s="6"/>
      <c r="U34" s="24"/>
    </row>
    <row r="35" spans="1:21" s="7" customFormat="1" ht="20.100000000000001" hidden="1" customHeight="1" x14ac:dyDescent="0.25">
      <c r="A35" s="87"/>
      <c r="B35" s="37"/>
      <c r="C35" s="38"/>
      <c r="D35" s="38"/>
      <c r="E35" s="38"/>
      <c r="F35" s="38"/>
      <c r="G35" s="38"/>
      <c r="H35" s="39"/>
      <c r="I35" s="39"/>
      <c r="J35" s="39"/>
      <c r="K35" s="39"/>
      <c r="L35" s="40"/>
      <c r="M35" s="39"/>
      <c r="N35" s="39"/>
      <c r="O35" s="39"/>
      <c r="P35" s="39"/>
      <c r="Q35" s="39"/>
      <c r="R35" s="39"/>
      <c r="S35" s="39"/>
      <c r="T35" s="39"/>
      <c r="U35" s="3"/>
    </row>
  </sheetData>
  <mergeCells count="34">
    <mergeCell ref="A15:A16"/>
    <mergeCell ref="A25:A27"/>
    <mergeCell ref="S7:S9"/>
    <mergeCell ref="T7:T9"/>
    <mergeCell ref="A34:A35"/>
    <mergeCell ref="A30:A31"/>
    <mergeCell ref="A32:A33"/>
    <mergeCell ref="A12:B12"/>
    <mergeCell ref="A13:U13"/>
    <mergeCell ref="A23:U23"/>
    <mergeCell ref="O1:U2"/>
    <mergeCell ref="A28:U28"/>
    <mergeCell ref="N8:R8"/>
    <mergeCell ref="U7:U10"/>
    <mergeCell ref="I7:I9"/>
    <mergeCell ref="C7:C10"/>
    <mergeCell ref="D7:D10"/>
    <mergeCell ref="E7:E10"/>
    <mergeCell ref="A7:A10"/>
    <mergeCell ref="B7:B10"/>
    <mergeCell ref="F7:F10"/>
    <mergeCell ref="G7:G10"/>
    <mergeCell ref="A17:A20"/>
    <mergeCell ref="M7:R7"/>
    <mergeCell ref="A21:A22"/>
    <mergeCell ref="P3:U3"/>
    <mergeCell ref="I4:U4"/>
    <mergeCell ref="I5:U5"/>
    <mergeCell ref="A6:U6"/>
    <mergeCell ref="M8:M9"/>
    <mergeCell ref="L7:L9"/>
    <mergeCell ref="J7:J9"/>
    <mergeCell ref="H7:H9"/>
    <mergeCell ref="K7:K9"/>
  </mergeCells>
  <pageMargins left="0.59055118110236227" right="0.59055118110236227" top="0.78740157480314965" bottom="0.78740157480314965" header="0.31496062992125984" footer="0.31496062992125984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8"/>
  <sheetViews>
    <sheetView workbookViewId="0">
      <selection activeCell="I16" sqref="I16"/>
    </sheetView>
  </sheetViews>
  <sheetFormatPr defaultRowHeight="15" x14ac:dyDescent="0.25"/>
  <cols>
    <col min="1" max="1" width="4.140625" customWidth="1"/>
    <col min="2" max="2" width="17.7109375" customWidth="1"/>
    <col min="3" max="3" width="13.5703125" customWidth="1"/>
    <col min="4" max="4" width="19.5703125" customWidth="1"/>
    <col min="5" max="5" width="8" bestFit="1" customWidth="1"/>
    <col min="6" max="6" width="8.5703125" bestFit="1" customWidth="1"/>
    <col min="7" max="8" width="9.140625" bestFit="1" customWidth="1"/>
    <col min="9" max="9" width="7" customWidth="1"/>
    <col min="10" max="10" width="8" bestFit="1" customWidth="1"/>
    <col min="11" max="11" width="8.5703125" bestFit="1" customWidth="1"/>
    <col min="12" max="12" width="9.140625" bestFit="1" customWidth="1"/>
    <col min="13" max="13" width="16.140625" customWidth="1"/>
    <col min="14" max="14" width="17.85546875" customWidth="1"/>
    <col min="257" max="257" width="4.140625" customWidth="1"/>
    <col min="258" max="258" width="17.7109375" customWidth="1"/>
    <col min="259" max="259" width="9.28515625" customWidth="1"/>
    <col min="260" max="260" width="19.5703125" customWidth="1"/>
    <col min="261" max="261" width="8" bestFit="1" customWidth="1"/>
    <col min="262" max="262" width="8.5703125" bestFit="1" customWidth="1"/>
    <col min="263" max="264" width="9.140625" bestFit="1" customWidth="1"/>
    <col min="265" max="265" width="7" customWidth="1"/>
    <col min="266" max="266" width="8" bestFit="1" customWidth="1"/>
    <col min="267" max="267" width="8.5703125" bestFit="1" customWidth="1"/>
    <col min="268" max="268" width="9.140625" bestFit="1" customWidth="1"/>
    <col min="269" max="270" width="11.85546875" customWidth="1"/>
    <col min="513" max="513" width="4.140625" customWidth="1"/>
    <col min="514" max="514" width="17.7109375" customWidth="1"/>
    <col min="515" max="515" width="9.28515625" customWidth="1"/>
    <col min="516" max="516" width="19.5703125" customWidth="1"/>
    <col min="517" max="517" width="8" bestFit="1" customWidth="1"/>
    <col min="518" max="518" width="8.5703125" bestFit="1" customWidth="1"/>
    <col min="519" max="520" width="9.140625" bestFit="1" customWidth="1"/>
    <col min="521" max="521" width="7" customWidth="1"/>
    <col min="522" max="522" width="8" bestFit="1" customWidth="1"/>
    <col min="523" max="523" width="8.5703125" bestFit="1" customWidth="1"/>
    <col min="524" max="524" width="9.140625" bestFit="1" customWidth="1"/>
    <col min="525" max="526" width="11.85546875" customWidth="1"/>
    <col min="769" max="769" width="4.140625" customWidth="1"/>
    <col min="770" max="770" width="17.7109375" customWidth="1"/>
    <col min="771" max="771" width="9.28515625" customWidth="1"/>
    <col min="772" max="772" width="19.5703125" customWidth="1"/>
    <col min="773" max="773" width="8" bestFit="1" customWidth="1"/>
    <col min="774" max="774" width="8.5703125" bestFit="1" customWidth="1"/>
    <col min="775" max="776" width="9.140625" bestFit="1" customWidth="1"/>
    <col min="777" max="777" width="7" customWidth="1"/>
    <col min="778" max="778" width="8" bestFit="1" customWidth="1"/>
    <col min="779" max="779" width="8.5703125" bestFit="1" customWidth="1"/>
    <col min="780" max="780" width="9.140625" bestFit="1" customWidth="1"/>
    <col min="781" max="782" width="11.85546875" customWidth="1"/>
    <col min="1025" max="1025" width="4.140625" customWidth="1"/>
    <col min="1026" max="1026" width="17.7109375" customWidth="1"/>
    <col min="1027" max="1027" width="9.28515625" customWidth="1"/>
    <col min="1028" max="1028" width="19.5703125" customWidth="1"/>
    <col min="1029" max="1029" width="8" bestFit="1" customWidth="1"/>
    <col min="1030" max="1030" width="8.5703125" bestFit="1" customWidth="1"/>
    <col min="1031" max="1032" width="9.140625" bestFit="1" customWidth="1"/>
    <col min="1033" max="1033" width="7" customWidth="1"/>
    <col min="1034" max="1034" width="8" bestFit="1" customWidth="1"/>
    <col min="1035" max="1035" width="8.5703125" bestFit="1" customWidth="1"/>
    <col min="1036" max="1036" width="9.140625" bestFit="1" customWidth="1"/>
    <col min="1037" max="1038" width="11.85546875" customWidth="1"/>
    <col min="1281" max="1281" width="4.140625" customWidth="1"/>
    <col min="1282" max="1282" width="17.7109375" customWidth="1"/>
    <col min="1283" max="1283" width="9.28515625" customWidth="1"/>
    <col min="1284" max="1284" width="19.5703125" customWidth="1"/>
    <col min="1285" max="1285" width="8" bestFit="1" customWidth="1"/>
    <col min="1286" max="1286" width="8.5703125" bestFit="1" customWidth="1"/>
    <col min="1287" max="1288" width="9.140625" bestFit="1" customWidth="1"/>
    <col min="1289" max="1289" width="7" customWidth="1"/>
    <col min="1290" max="1290" width="8" bestFit="1" customWidth="1"/>
    <col min="1291" max="1291" width="8.5703125" bestFit="1" customWidth="1"/>
    <col min="1292" max="1292" width="9.140625" bestFit="1" customWidth="1"/>
    <col min="1293" max="1294" width="11.85546875" customWidth="1"/>
    <col min="1537" max="1537" width="4.140625" customWidth="1"/>
    <col min="1538" max="1538" width="17.7109375" customWidth="1"/>
    <col min="1539" max="1539" width="9.28515625" customWidth="1"/>
    <col min="1540" max="1540" width="19.5703125" customWidth="1"/>
    <col min="1541" max="1541" width="8" bestFit="1" customWidth="1"/>
    <col min="1542" max="1542" width="8.5703125" bestFit="1" customWidth="1"/>
    <col min="1543" max="1544" width="9.140625" bestFit="1" customWidth="1"/>
    <col min="1545" max="1545" width="7" customWidth="1"/>
    <col min="1546" max="1546" width="8" bestFit="1" customWidth="1"/>
    <col min="1547" max="1547" width="8.5703125" bestFit="1" customWidth="1"/>
    <col min="1548" max="1548" width="9.140625" bestFit="1" customWidth="1"/>
    <col min="1549" max="1550" width="11.85546875" customWidth="1"/>
    <col min="1793" max="1793" width="4.140625" customWidth="1"/>
    <col min="1794" max="1794" width="17.7109375" customWidth="1"/>
    <col min="1795" max="1795" width="9.28515625" customWidth="1"/>
    <col min="1796" max="1796" width="19.5703125" customWidth="1"/>
    <col min="1797" max="1797" width="8" bestFit="1" customWidth="1"/>
    <col min="1798" max="1798" width="8.5703125" bestFit="1" customWidth="1"/>
    <col min="1799" max="1800" width="9.140625" bestFit="1" customWidth="1"/>
    <col min="1801" max="1801" width="7" customWidth="1"/>
    <col min="1802" max="1802" width="8" bestFit="1" customWidth="1"/>
    <col min="1803" max="1803" width="8.5703125" bestFit="1" customWidth="1"/>
    <col min="1804" max="1804" width="9.140625" bestFit="1" customWidth="1"/>
    <col min="1805" max="1806" width="11.85546875" customWidth="1"/>
    <col min="2049" max="2049" width="4.140625" customWidth="1"/>
    <col min="2050" max="2050" width="17.7109375" customWidth="1"/>
    <col min="2051" max="2051" width="9.28515625" customWidth="1"/>
    <col min="2052" max="2052" width="19.5703125" customWidth="1"/>
    <col min="2053" max="2053" width="8" bestFit="1" customWidth="1"/>
    <col min="2054" max="2054" width="8.5703125" bestFit="1" customWidth="1"/>
    <col min="2055" max="2056" width="9.140625" bestFit="1" customWidth="1"/>
    <col min="2057" max="2057" width="7" customWidth="1"/>
    <col min="2058" max="2058" width="8" bestFit="1" customWidth="1"/>
    <col min="2059" max="2059" width="8.5703125" bestFit="1" customWidth="1"/>
    <col min="2060" max="2060" width="9.140625" bestFit="1" customWidth="1"/>
    <col min="2061" max="2062" width="11.85546875" customWidth="1"/>
    <col min="2305" max="2305" width="4.140625" customWidth="1"/>
    <col min="2306" max="2306" width="17.7109375" customWidth="1"/>
    <col min="2307" max="2307" width="9.28515625" customWidth="1"/>
    <col min="2308" max="2308" width="19.5703125" customWidth="1"/>
    <col min="2309" max="2309" width="8" bestFit="1" customWidth="1"/>
    <col min="2310" max="2310" width="8.5703125" bestFit="1" customWidth="1"/>
    <col min="2311" max="2312" width="9.140625" bestFit="1" customWidth="1"/>
    <col min="2313" max="2313" width="7" customWidth="1"/>
    <col min="2314" max="2314" width="8" bestFit="1" customWidth="1"/>
    <col min="2315" max="2315" width="8.5703125" bestFit="1" customWidth="1"/>
    <col min="2316" max="2316" width="9.140625" bestFit="1" customWidth="1"/>
    <col min="2317" max="2318" width="11.85546875" customWidth="1"/>
    <col min="2561" max="2561" width="4.140625" customWidth="1"/>
    <col min="2562" max="2562" width="17.7109375" customWidth="1"/>
    <col min="2563" max="2563" width="9.28515625" customWidth="1"/>
    <col min="2564" max="2564" width="19.5703125" customWidth="1"/>
    <col min="2565" max="2565" width="8" bestFit="1" customWidth="1"/>
    <col min="2566" max="2566" width="8.5703125" bestFit="1" customWidth="1"/>
    <col min="2567" max="2568" width="9.140625" bestFit="1" customWidth="1"/>
    <col min="2569" max="2569" width="7" customWidth="1"/>
    <col min="2570" max="2570" width="8" bestFit="1" customWidth="1"/>
    <col min="2571" max="2571" width="8.5703125" bestFit="1" customWidth="1"/>
    <col min="2572" max="2572" width="9.140625" bestFit="1" customWidth="1"/>
    <col min="2573" max="2574" width="11.85546875" customWidth="1"/>
    <col min="2817" max="2817" width="4.140625" customWidth="1"/>
    <col min="2818" max="2818" width="17.7109375" customWidth="1"/>
    <col min="2819" max="2819" width="9.28515625" customWidth="1"/>
    <col min="2820" max="2820" width="19.5703125" customWidth="1"/>
    <col min="2821" max="2821" width="8" bestFit="1" customWidth="1"/>
    <col min="2822" max="2822" width="8.5703125" bestFit="1" customWidth="1"/>
    <col min="2823" max="2824" width="9.140625" bestFit="1" customWidth="1"/>
    <col min="2825" max="2825" width="7" customWidth="1"/>
    <col min="2826" max="2826" width="8" bestFit="1" customWidth="1"/>
    <col min="2827" max="2827" width="8.5703125" bestFit="1" customWidth="1"/>
    <col min="2828" max="2828" width="9.140625" bestFit="1" customWidth="1"/>
    <col min="2829" max="2830" width="11.85546875" customWidth="1"/>
    <col min="3073" max="3073" width="4.140625" customWidth="1"/>
    <col min="3074" max="3074" width="17.7109375" customWidth="1"/>
    <col min="3075" max="3075" width="9.28515625" customWidth="1"/>
    <col min="3076" max="3076" width="19.5703125" customWidth="1"/>
    <col min="3077" max="3077" width="8" bestFit="1" customWidth="1"/>
    <col min="3078" max="3078" width="8.5703125" bestFit="1" customWidth="1"/>
    <col min="3079" max="3080" width="9.140625" bestFit="1" customWidth="1"/>
    <col min="3081" max="3081" width="7" customWidth="1"/>
    <col min="3082" max="3082" width="8" bestFit="1" customWidth="1"/>
    <col min="3083" max="3083" width="8.5703125" bestFit="1" customWidth="1"/>
    <col min="3084" max="3084" width="9.140625" bestFit="1" customWidth="1"/>
    <col min="3085" max="3086" width="11.85546875" customWidth="1"/>
    <col min="3329" max="3329" width="4.140625" customWidth="1"/>
    <col min="3330" max="3330" width="17.7109375" customWidth="1"/>
    <col min="3331" max="3331" width="9.28515625" customWidth="1"/>
    <col min="3332" max="3332" width="19.5703125" customWidth="1"/>
    <col min="3333" max="3333" width="8" bestFit="1" customWidth="1"/>
    <col min="3334" max="3334" width="8.5703125" bestFit="1" customWidth="1"/>
    <col min="3335" max="3336" width="9.140625" bestFit="1" customWidth="1"/>
    <col min="3337" max="3337" width="7" customWidth="1"/>
    <col min="3338" max="3338" width="8" bestFit="1" customWidth="1"/>
    <col min="3339" max="3339" width="8.5703125" bestFit="1" customWidth="1"/>
    <col min="3340" max="3340" width="9.140625" bestFit="1" customWidth="1"/>
    <col min="3341" max="3342" width="11.85546875" customWidth="1"/>
    <col min="3585" max="3585" width="4.140625" customWidth="1"/>
    <col min="3586" max="3586" width="17.7109375" customWidth="1"/>
    <col min="3587" max="3587" width="9.28515625" customWidth="1"/>
    <col min="3588" max="3588" width="19.5703125" customWidth="1"/>
    <col min="3589" max="3589" width="8" bestFit="1" customWidth="1"/>
    <col min="3590" max="3590" width="8.5703125" bestFit="1" customWidth="1"/>
    <col min="3591" max="3592" width="9.140625" bestFit="1" customWidth="1"/>
    <col min="3593" max="3593" width="7" customWidth="1"/>
    <col min="3594" max="3594" width="8" bestFit="1" customWidth="1"/>
    <col min="3595" max="3595" width="8.5703125" bestFit="1" customWidth="1"/>
    <col min="3596" max="3596" width="9.140625" bestFit="1" customWidth="1"/>
    <col min="3597" max="3598" width="11.85546875" customWidth="1"/>
    <col min="3841" max="3841" width="4.140625" customWidth="1"/>
    <col min="3842" max="3842" width="17.7109375" customWidth="1"/>
    <col min="3843" max="3843" width="9.28515625" customWidth="1"/>
    <col min="3844" max="3844" width="19.5703125" customWidth="1"/>
    <col min="3845" max="3845" width="8" bestFit="1" customWidth="1"/>
    <col min="3846" max="3846" width="8.5703125" bestFit="1" customWidth="1"/>
    <col min="3847" max="3848" width="9.140625" bestFit="1" customWidth="1"/>
    <col min="3849" max="3849" width="7" customWidth="1"/>
    <col min="3850" max="3850" width="8" bestFit="1" customWidth="1"/>
    <col min="3851" max="3851" width="8.5703125" bestFit="1" customWidth="1"/>
    <col min="3852" max="3852" width="9.140625" bestFit="1" customWidth="1"/>
    <col min="3853" max="3854" width="11.85546875" customWidth="1"/>
    <col min="4097" max="4097" width="4.140625" customWidth="1"/>
    <col min="4098" max="4098" width="17.7109375" customWidth="1"/>
    <col min="4099" max="4099" width="9.28515625" customWidth="1"/>
    <col min="4100" max="4100" width="19.5703125" customWidth="1"/>
    <col min="4101" max="4101" width="8" bestFit="1" customWidth="1"/>
    <col min="4102" max="4102" width="8.5703125" bestFit="1" customWidth="1"/>
    <col min="4103" max="4104" width="9.140625" bestFit="1" customWidth="1"/>
    <col min="4105" max="4105" width="7" customWidth="1"/>
    <col min="4106" max="4106" width="8" bestFit="1" customWidth="1"/>
    <col min="4107" max="4107" width="8.5703125" bestFit="1" customWidth="1"/>
    <col min="4108" max="4108" width="9.140625" bestFit="1" customWidth="1"/>
    <col min="4109" max="4110" width="11.85546875" customWidth="1"/>
    <col min="4353" max="4353" width="4.140625" customWidth="1"/>
    <col min="4354" max="4354" width="17.7109375" customWidth="1"/>
    <col min="4355" max="4355" width="9.28515625" customWidth="1"/>
    <col min="4356" max="4356" width="19.5703125" customWidth="1"/>
    <col min="4357" max="4357" width="8" bestFit="1" customWidth="1"/>
    <col min="4358" max="4358" width="8.5703125" bestFit="1" customWidth="1"/>
    <col min="4359" max="4360" width="9.140625" bestFit="1" customWidth="1"/>
    <col min="4361" max="4361" width="7" customWidth="1"/>
    <col min="4362" max="4362" width="8" bestFit="1" customWidth="1"/>
    <col min="4363" max="4363" width="8.5703125" bestFit="1" customWidth="1"/>
    <col min="4364" max="4364" width="9.140625" bestFit="1" customWidth="1"/>
    <col min="4365" max="4366" width="11.85546875" customWidth="1"/>
    <col min="4609" max="4609" width="4.140625" customWidth="1"/>
    <col min="4610" max="4610" width="17.7109375" customWidth="1"/>
    <col min="4611" max="4611" width="9.28515625" customWidth="1"/>
    <col min="4612" max="4612" width="19.5703125" customWidth="1"/>
    <col min="4613" max="4613" width="8" bestFit="1" customWidth="1"/>
    <col min="4614" max="4614" width="8.5703125" bestFit="1" customWidth="1"/>
    <col min="4615" max="4616" width="9.140625" bestFit="1" customWidth="1"/>
    <col min="4617" max="4617" width="7" customWidth="1"/>
    <col min="4618" max="4618" width="8" bestFit="1" customWidth="1"/>
    <col min="4619" max="4619" width="8.5703125" bestFit="1" customWidth="1"/>
    <col min="4620" max="4620" width="9.140625" bestFit="1" customWidth="1"/>
    <col min="4621" max="4622" width="11.85546875" customWidth="1"/>
    <col min="4865" max="4865" width="4.140625" customWidth="1"/>
    <col min="4866" max="4866" width="17.7109375" customWidth="1"/>
    <col min="4867" max="4867" width="9.28515625" customWidth="1"/>
    <col min="4868" max="4868" width="19.5703125" customWidth="1"/>
    <col min="4869" max="4869" width="8" bestFit="1" customWidth="1"/>
    <col min="4870" max="4870" width="8.5703125" bestFit="1" customWidth="1"/>
    <col min="4871" max="4872" width="9.140625" bestFit="1" customWidth="1"/>
    <col min="4873" max="4873" width="7" customWidth="1"/>
    <col min="4874" max="4874" width="8" bestFit="1" customWidth="1"/>
    <col min="4875" max="4875" width="8.5703125" bestFit="1" customWidth="1"/>
    <col min="4876" max="4876" width="9.140625" bestFit="1" customWidth="1"/>
    <col min="4877" max="4878" width="11.85546875" customWidth="1"/>
    <col min="5121" max="5121" width="4.140625" customWidth="1"/>
    <col min="5122" max="5122" width="17.7109375" customWidth="1"/>
    <col min="5123" max="5123" width="9.28515625" customWidth="1"/>
    <col min="5124" max="5124" width="19.5703125" customWidth="1"/>
    <col min="5125" max="5125" width="8" bestFit="1" customWidth="1"/>
    <col min="5126" max="5126" width="8.5703125" bestFit="1" customWidth="1"/>
    <col min="5127" max="5128" width="9.140625" bestFit="1" customWidth="1"/>
    <col min="5129" max="5129" width="7" customWidth="1"/>
    <col min="5130" max="5130" width="8" bestFit="1" customWidth="1"/>
    <col min="5131" max="5131" width="8.5703125" bestFit="1" customWidth="1"/>
    <col min="5132" max="5132" width="9.140625" bestFit="1" customWidth="1"/>
    <col min="5133" max="5134" width="11.85546875" customWidth="1"/>
    <col min="5377" max="5377" width="4.140625" customWidth="1"/>
    <col min="5378" max="5378" width="17.7109375" customWidth="1"/>
    <col min="5379" max="5379" width="9.28515625" customWidth="1"/>
    <col min="5380" max="5380" width="19.5703125" customWidth="1"/>
    <col min="5381" max="5381" width="8" bestFit="1" customWidth="1"/>
    <col min="5382" max="5382" width="8.5703125" bestFit="1" customWidth="1"/>
    <col min="5383" max="5384" width="9.140625" bestFit="1" customWidth="1"/>
    <col min="5385" max="5385" width="7" customWidth="1"/>
    <col min="5386" max="5386" width="8" bestFit="1" customWidth="1"/>
    <col min="5387" max="5387" width="8.5703125" bestFit="1" customWidth="1"/>
    <col min="5388" max="5388" width="9.140625" bestFit="1" customWidth="1"/>
    <col min="5389" max="5390" width="11.85546875" customWidth="1"/>
    <col min="5633" max="5633" width="4.140625" customWidth="1"/>
    <col min="5634" max="5634" width="17.7109375" customWidth="1"/>
    <col min="5635" max="5635" width="9.28515625" customWidth="1"/>
    <col min="5636" max="5636" width="19.5703125" customWidth="1"/>
    <col min="5637" max="5637" width="8" bestFit="1" customWidth="1"/>
    <col min="5638" max="5638" width="8.5703125" bestFit="1" customWidth="1"/>
    <col min="5639" max="5640" width="9.140625" bestFit="1" customWidth="1"/>
    <col min="5641" max="5641" width="7" customWidth="1"/>
    <col min="5642" max="5642" width="8" bestFit="1" customWidth="1"/>
    <col min="5643" max="5643" width="8.5703125" bestFit="1" customWidth="1"/>
    <col min="5644" max="5644" width="9.140625" bestFit="1" customWidth="1"/>
    <col min="5645" max="5646" width="11.85546875" customWidth="1"/>
    <col min="5889" max="5889" width="4.140625" customWidth="1"/>
    <col min="5890" max="5890" width="17.7109375" customWidth="1"/>
    <col min="5891" max="5891" width="9.28515625" customWidth="1"/>
    <col min="5892" max="5892" width="19.5703125" customWidth="1"/>
    <col min="5893" max="5893" width="8" bestFit="1" customWidth="1"/>
    <col min="5894" max="5894" width="8.5703125" bestFit="1" customWidth="1"/>
    <col min="5895" max="5896" width="9.140625" bestFit="1" customWidth="1"/>
    <col min="5897" max="5897" width="7" customWidth="1"/>
    <col min="5898" max="5898" width="8" bestFit="1" customWidth="1"/>
    <col min="5899" max="5899" width="8.5703125" bestFit="1" customWidth="1"/>
    <col min="5900" max="5900" width="9.140625" bestFit="1" customWidth="1"/>
    <col min="5901" max="5902" width="11.85546875" customWidth="1"/>
    <col min="6145" max="6145" width="4.140625" customWidth="1"/>
    <col min="6146" max="6146" width="17.7109375" customWidth="1"/>
    <col min="6147" max="6147" width="9.28515625" customWidth="1"/>
    <col min="6148" max="6148" width="19.5703125" customWidth="1"/>
    <col min="6149" max="6149" width="8" bestFit="1" customWidth="1"/>
    <col min="6150" max="6150" width="8.5703125" bestFit="1" customWidth="1"/>
    <col min="6151" max="6152" width="9.140625" bestFit="1" customWidth="1"/>
    <col min="6153" max="6153" width="7" customWidth="1"/>
    <col min="6154" max="6154" width="8" bestFit="1" customWidth="1"/>
    <col min="6155" max="6155" width="8.5703125" bestFit="1" customWidth="1"/>
    <col min="6156" max="6156" width="9.140625" bestFit="1" customWidth="1"/>
    <col min="6157" max="6158" width="11.85546875" customWidth="1"/>
    <col min="6401" max="6401" width="4.140625" customWidth="1"/>
    <col min="6402" max="6402" width="17.7109375" customWidth="1"/>
    <col min="6403" max="6403" width="9.28515625" customWidth="1"/>
    <col min="6404" max="6404" width="19.5703125" customWidth="1"/>
    <col min="6405" max="6405" width="8" bestFit="1" customWidth="1"/>
    <col min="6406" max="6406" width="8.5703125" bestFit="1" customWidth="1"/>
    <col min="6407" max="6408" width="9.140625" bestFit="1" customWidth="1"/>
    <col min="6409" max="6409" width="7" customWidth="1"/>
    <col min="6410" max="6410" width="8" bestFit="1" customWidth="1"/>
    <col min="6411" max="6411" width="8.5703125" bestFit="1" customWidth="1"/>
    <col min="6412" max="6412" width="9.140625" bestFit="1" customWidth="1"/>
    <col min="6413" max="6414" width="11.85546875" customWidth="1"/>
    <col min="6657" max="6657" width="4.140625" customWidth="1"/>
    <col min="6658" max="6658" width="17.7109375" customWidth="1"/>
    <col min="6659" max="6659" width="9.28515625" customWidth="1"/>
    <col min="6660" max="6660" width="19.5703125" customWidth="1"/>
    <col min="6661" max="6661" width="8" bestFit="1" customWidth="1"/>
    <col min="6662" max="6662" width="8.5703125" bestFit="1" customWidth="1"/>
    <col min="6663" max="6664" width="9.140625" bestFit="1" customWidth="1"/>
    <col min="6665" max="6665" width="7" customWidth="1"/>
    <col min="6666" max="6666" width="8" bestFit="1" customWidth="1"/>
    <col min="6667" max="6667" width="8.5703125" bestFit="1" customWidth="1"/>
    <col min="6668" max="6668" width="9.140625" bestFit="1" customWidth="1"/>
    <col min="6669" max="6670" width="11.85546875" customWidth="1"/>
    <col min="6913" max="6913" width="4.140625" customWidth="1"/>
    <col min="6914" max="6914" width="17.7109375" customWidth="1"/>
    <col min="6915" max="6915" width="9.28515625" customWidth="1"/>
    <col min="6916" max="6916" width="19.5703125" customWidth="1"/>
    <col min="6917" max="6917" width="8" bestFit="1" customWidth="1"/>
    <col min="6918" max="6918" width="8.5703125" bestFit="1" customWidth="1"/>
    <col min="6919" max="6920" width="9.140625" bestFit="1" customWidth="1"/>
    <col min="6921" max="6921" width="7" customWidth="1"/>
    <col min="6922" max="6922" width="8" bestFit="1" customWidth="1"/>
    <col min="6923" max="6923" width="8.5703125" bestFit="1" customWidth="1"/>
    <col min="6924" max="6924" width="9.140625" bestFit="1" customWidth="1"/>
    <col min="6925" max="6926" width="11.85546875" customWidth="1"/>
    <col min="7169" max="7169" width="4.140625" customWidth="1"/>
    <col min="7170" max="7170" width="17.7109375" customWidth="1"/>
    <col min="7171" max="7171" width="9.28515625" customWidth="1"/>
    <col min="7172" max="7172" width="19.5703125" customWidth="1"/>
    <col min="7173" max="7173" width="8" bestFit="1" customWidth="1"/>
    <col min="7174" max="7174" width="8.5703125" bestFit="1" customWidth="1"/>
    <col min="7175" max="7176" width="9.140625" bestFit="1" customWidth="1"/>
    <col min="7177" max="7177" width="7" customWidth="1"/>
    <col min="7178" max="7178" width="8" bestFit="1" customWidth="1"/>
    <col min="7179" max="7179" width="8.5703125" bestFit="1" customWidth="1"/>
    <col min="7180" max="7180" width="9.140625" bestFit="1" customWidth="1"/>
    <col min="7181" max="7182" width="11.85546875" customWidth="1"/>
    <col min="7425" max="7425" width="4.140625" customWidth="1"/>
    <col min="7426" max="7426" width="17.7109375" customWidth="1"/>
    <col min="7427" max="7427" width="9.28515625" customWidth="1"/>
    <col min="7428" max="7428" width="19.5703125" customWidth="1"/>
    <col min="7429" max="7429" width="8" bestFit="1" customWidth="1"/>
    <col min="7430" max="7430" width="8.5703125" bestFit="1" customWidth="1"/>
    <col min="7431" max="7432" width="9.140625" bestFit="1" customWidth="1"/>
    <col min="7433" max="7433" width="7" customWidth="1"/>
    <col min="7434" max="7434" width="8" bestFit="1" customWidth="1"/>
    <col min="7435" max="7435" width="8.5703125" bestFit="1" customWidth="1"/>
    <col min="7436" max="7436" width="9.140625" bestFit="1" customWidth="1"/>
    <col min="7437" max="7438" width="11.85546875" customWidth="1"/>
    <col min="7681" max="7681" width="4.140625" customWidth="1"/>
    <col min="7682" max="7682" width="17.7109375" customWidth="1"/>
    <col min="7683" max="7683" width="9.28515625" customWidth="1"/>
    <col min="7684" max="7684" width="19.5703125" customWidth="1"/>
    <col min="7685" max="7685" width="8" bestFit="1" customWidth="1"/>
    <col min="7686" max="7686" width="8.5703125" bestFit="1" customWidth="1"/>
    <col min="7687" max="7688" width="9.140625" bestFit="1" customWidth="1"/>
    <col min="7689" max="7689" width="7" customWidth="1"/>
    <col min="7690" max="7690" width="8" bestFit="1" customWidth="1"/>
    <col min="7691" max="7691" width="8.5703125" bestFit="1" customWidth="1"/>
    <col min="7692" max="7692" width="9.140625" bestFit="1" customWidth="1"/>
    <col min="7693" max="7694" width="11.85546875" customWidth="1"/>
    <col min="7937" max="7937" width="4.140625" customWidth="1"/>
    <col min="7938" max="7938" width="17.7109375" customWidth="1"/>
    <col min="7939" max="7939" width="9.28515625" customWidth="1"/>
    <col min="7940" max="7940" width="19.5703125" customWidth="1"/>
    <col min="7941" max="7941" width="8" bestFit="1" customWidth="1"/>
    <col min="7942" max="7942" width="8.5703125" bestFit="1" customWidth="1"/>
    <col min="7943" max="7944" width="9.140625" bestFit="1" customWidth="1"/>
    <col min="7945" max="7945" width="7" customWidth="1"/>
    <col min="7946" max="7946" width="8" bestFit="1" customWidth="1"/>
    <col min="7947" max="7947" width="8.5703125" bestFit="1" customWidth="1"/>
    <col min="7948" max="7948" width="9.140625" bestFit="1" customWidth="1"/>
    <col min="7949" max="7950" width="11.85546875" customWidth="1"/>
    <col min="8193" max="8193" width="4.140625" customWidth="1"/>
    <col min="8194" max="8194" width="17.7109375" customWidth="1"/>
    <col min="8195" max="8195" width="9.28515625" customWidth="1"/>
    <col min="8196" max="8196" width="19.5703125" customWidth="1"/>
    <col min="8197" max="8197" width="8" bestFit="1" customWidth="1"/>
    <col min="8198" max="8198" width="8.5703125" bestFit="1" customWidth="1"/>
    <col min="8199" max="8200" width="9.140625" bestFit="1" customWidth="1"/>
    <col min="8201" max="8201" width="7" customWidth="1"/>
    <col min="8202" max="8202" width="8" bestFit="1" customWidth="1"/>
    <col min="8203" max="8203" width="8.5703125" bestFit="1" customWidth="1"/>
    <col min="8204" max="8204" width="9.140625" bestFit="1" customWidth="1"/>
    <col min="8205" max="8206" width="11.85546875" customWidth="1"/>
    <col min="8449" max="8449" width="4.140625" customWidth="1"/>
    <col min="8450" max="8450" width="17.7109375" customWidth="1"/>
    <col min="8451" max="8451" width="9.28515625" customWidth="1"/>
    <col min="8452" max="8452" width="19.5703125" customWidth="1"/>
    <col min="8453" max="8453" width="8" bestFit="1" customWidth="1"/>
    <col min="8454" max="8454" width="8.5703125" bestFit="1" customWidth="1"/>
    <col min="8455" max="8456" width="9.140625" bestFit="1" customWidth="1"/>
    <col min="8457" max="8457" width="7" customWidth="1"/>
    <col min="8458" max="8458" width="8" bestFit="1" customWidth="1"/>
    <col min="8459" max="8459" width="8.5703125" bestFit="1" customWidth="1"/>
    <col min="8460" max="8460" width="9.140625" bestFit="1" customWidth="1"/>
    <col min="8461" max="8462" width="11.85546875" customWidth="1"/>
    <col min="8705" max="8705" width="4.140625" customWidth="1"/>
    <col min="8706" max="8706" width="17.7109375" customWidth="1"/>
    <col min="8707" max="8707" width="9.28515625" customWidth="1"/>
    <col min="8708" max="8708" width="19.5703125" customWidth="1"/>
    <col min="8709" max="8709" width="8" bestFit="1" customWidth="1"/>
    <col min="8710" max="8710" width="8.5703125" bestFit="1" customWidth="1"/>
    <col min="8711" max="8712" width="9.140625" bestFit="1" customWidth="1"/>
    <col min="8713" max="8713" width="7" customWidth="1"/>
    <col min="8714" max="8714" width="8" bestFit="1" customWidth="1"/>
    <col min="8715" max="8715" width="8.5703125" bestFit="1" customWidth="1"/>
    <col min="8716" max="8716" width="9.140625" bestFit="1" customWidth="1"/>
    <col min="8717" max="8718" width="11.85546875" customWidth="1"/>
    <col min="8961" max="8961" width="4.140625" customWidth="1"/>
    <col min="8962" max="8962" width="17.7109375" customWidth="1"/>
    <col min="8963" max="8963" width="9.28515625" customWidth="1"/>
    <col min="8964" max="8964" width="19.5703125" customWidth="1"/>
    <col min="8965" max="8965" width="8" bestFit="1" customWidth="1"/>
    <col min="8966" max="8966" width="8.5703125" bestFit="1" customWidth="1"/>
    <col min="8967" max="8968" width="9.140625" bestFit="1" customWidth="1"/>
    <col min="8969" max="8969" width="7" customWidth="1"/>
    <col min="8970" max="8970" width="8" bestFit="1" customWidth="1"/>
    <col min="8971" max="8971" width="8.5703125" bestFit="1" customWidth="1"/>
    <col min="8972" max="8972" width="9.140625" bestFit="1" customWidth="1"/>
    <col min="8973" max="8974" width="11.85546875" customWidth="1"/>
    <col min="9217" max="9217" width="4.140625" customWidth="1"/>
    <col min="9218" max="9218" width="17.7109375" customWidth="1"/>
    <col min="9219" max="9219" width="9.28515625" customWidth="1"/>
    <col min="9220" max="9220" width="19.5703125" customWidth="1"/>
    <col min="9221" max="9221" width="8" bestFit="1" customWidth="1"/>
    <col min="9222" max="9222" width="8.5703125" bestFit="1" customWidth="1"/>
    <col min="9223" max="9224" width="9.140625" bestFit="1" customWidth="1"/>
    <col min="9225" max="9225" width="7" customWidth="1"/>
    <col min="9226" max="9226" width="8" bestFit="1" customWidth="1"/>
    <col min="9227" max="9227" width="8.5703125" bestFit="1" customWidth="1"/>
    <col min="9228" max="9228" width="9.140625" bestFit="1" customWidth="1"/>
    <col min="9229" max="9230" width="11.85546875" customWidth="1"/>
    <col min="9473" max="9473" width="4.140625" customWidth="1"/>
    <col min="9474" max="9474" width="17.7109375" customWidth="1"/>
    <col min="9475" max="9475" width="9.28515625" customWidth="1"/>
    <col min="9476" max="9476" width="19.5703125" customWidth="1"/>
    <col min="9477" max="9477" width="8" bestFit="1" customWidth="1"/>
    <col min="9478" max="9478" width="8.5703125" bestFit="1" customWidth="1"/>
    <col min="9479" max="9480" width="9.140625" bestFit="1" customWidth="1"/>
    <col min="9481" max="9481" width="7" customWidth="1"/>
    <col min="9482" max="9482" width="8" bestFit="1" customWidth="1"/>
    <col min="9483" max="9483" width="8.5703125" bestFit="1" customWidth="1"/>
    <col min="9484" max="9484" width="9.140625" bestFit="1" customWidth="1"/>
    <col min="9485" max="9486" width="11.85546875" customWidth="1"/>
    <col min="9729" max="9729" width="4.140625" customWidth="1"/>
    <col min="9730" max="9730" width="17.7109375" customWidth="1"/>
    <col min="9731" max="9731" width="9.28515625" customWidth="1"/>
    <col min="9732" max="9732" width="19.5703125" customWidth="1"/>
    <col min="9733" max="9733" width="8" bestFit="1" customWidth="1"/>
    <col min="9734" max="9734" width="8.5703125" bestFit="1" customWidth="1"/>
    <col min="9735" max="9736" width="9.140625" bestFit="1" customWidth="1"/>
    <col min="9737" max="9737" width="7" customWidth="1"/>
    <col min="9738" max="9738" width="8" bestFit="1" customWidth="1"/>
    <col min="9739" max="9739" width="8.5703125" bestFit="1" customWidth="1"/>
    <col min="9740" max="9740" width="9.140625" bestFit="1" customWidth="1"/>
    <col min="9741" max="9742" width="11.85546875" customWidth="1"/>
    <col min="9985" max="9985" width="4.140625" customWidth="1"/>
    <col min="9986" max="9986" width="17.7109375" customWidth="1"/>
    <col min="9987" max="9987" width="9.28515625" customWidth="1"/>
    <col min="9988" max="9988" width="19.5703125" customWidth="1"/>
    <col min="9989" max="9989" width="8" bestFit="1" customWidth="1"/>
    <col min="9990" max="9990" width="8.5703125" bestFit="1" customWidth="1"/>
    <col min="9991" max="9992" width="9.140625" bestFit="1" customWidth="1"/>
    <col min="9993" max="9993" width="7" customWidth="1"/>
    <col min="9994" max="9994" width="8" bestFit="1" customWidth="1"/>
    <col min="9995" max="9995" width="8.5703125" bestFit="1" customWidth="1"/>
    <col min="9996" max="9996" width="9.140625" bestFit="1" customWidth="1"/>
    <col min="9997" max="9998" width="11.85546875" customWidth="1"/>
    <col min="10241" max="10241" width="4.140625" customWidth="1"/>
    <col min="10242" max="10242" width="17.7109375" customWidth="1"/>
    <col min="10243" max="10243" width="9.28515625" customWidth="1"/>
    <col min="10244" max="10244" width="19.5703125" customWidth="1"/>
    <col min="10245" max="10245" width="8" bestFit="1" customWidth="1"/>
    <col min="10246" max="10246" width="8.5703125" bestFit="1" customWidth="1"/>
    <col min="10247" max="10248" width="9.140625" bestFit="1" customWidth="1"/>
    <col min="10249" max="10249" width="7" customWidth="1"/>
    <col min="10250" max="10250" width="8" bestFit="1" customWidth="1"/>
    <col min="10251" max="10251" width="8.5703125" bestFit="1" customWidth="1"/>
    <col min="10252" max="10252" width="9.140625" bestFit="1" customWidth="1"/>
    <col min="10253" max="10254" width="11.85546875" customWidth="1"/>
    <col min="10497" max="10497" width="4.140625" customWidth="1"/>
    <col min="10498" max="10498" width="17.7109375" customWidth="1"/>
    <col min="10499" max="10499" width="9.28515625" customWidth="1"/>
    <col min="10500" max="10500" width="19.5703125" customWidth="1"/>
    <col min="10501" max="10501" width="8" bestFit="1" customWidth="1"/>
    <col min="10502" max="10502" width="8.5703125" bestFit="1" customWidth="1"/>
    <col min="10503" max="10504" width="9.140625" bestFit="1" customWidth="1"/>
    <col min="10505" max="10505" width="7" customWidth="1"/>
    <col min="10506" max="10506" width="8" bestFit="1" customWidth="1"/>
    <col min="10507" max="10507" width="8.5703125" bestFit="1" customWidth="1"/>
    <col min="10508" max="10508" width="9.140625" bestFit="1" customWidth="1"/>
    <col min="10509" max="10510" width="11.85546875" customWidth="1"/>
    <col min="10753" max="10753" width="4.140625" customWidth="1"/>
    <col min="10754" max="10754" width="17.7109375" customWidth="1"/>
    <col min="10755" max="10755" width="9.28515625" customWidth="1"/>
    <col min="10756" max="10756" width="19.5703125" customWidth="1"/>
    <col min="10757" max="10757" width="8" bestFit="1" customWidth="1"/>
    <col min="10758" max="10758" width="8.5703125" bestFit="1" customWidth="1"/>
    <col min="10759" max="10760" width="9.140625" bestFit="1" customWidth="1"/>
    <col min="10761" max="10761" width="7" customWidth="1"/>
    <col min="10762" max="10762" width="8" bestFit="1" customWidth="1"/>
    <col min="10763" max="10763" width="8.5703125" bestFit="1" customWidth="1"/>
    <col min="10764" max="10764" width="9.140625" bestFit="1" customWidth="1"/>
    <col min="10765" max="10766" width="11.85546875" customWidth="1"/>
    <col min="11009" max="11009" width="4.140625" customWidth="1"/>
    <col min="11010" max="11010" width="17.7109375" customWidth="1"/>
    <col min="11011" max="11011" width="9.28515625" customWidth="1"/>
    <col min="11012" max="11012" width="19.5703125" customWidth="1"/>
    <col min="11013" max="11013" width="8" bestFit="1" customWidth="1"/>
    <col min="11014" max="11014" width="8.5703125" bestFit="1" customWidth="1"/>
    <col min="11015" max="11016" width="9.140625" bestFit="1" customWidth="1"/>
    <col min="11017" max="11017" width="7" customWidth="1"/>
    <col min="11018" max="11018" width="8" bestFit="1" customWidth="1"/>
    <col min="11019" max="11019" width="8.5703125" bestFit="1" customWidth="1"/>
    <col min="11020" max="11020" width="9.140625" bestFit="1" customWidth="1"/>
    <col min="11021" max="11022" width="11.85546875" customWidth="1"/>
    <col min="11265" max="11265" width="4.140625" customWidth="1"/>
    <col min="11266" max="11266" width="17.7109375" customWidth="1"/>
    <col min="11267" max="11267" width="9.28515625" customWidth="1"/>
    <col min="11268" max="11268" width="19.5703125" customWidth="1"/>
    <col min="11269" max="11269" width="8" bestFit="1" customWidth="1"/>
    <col min="11270" max="11270" width="8.5703125" bestFit="1" customWidth="1"/>
    <col min="11271" max="11272" width="9.140625" bestFit="1" customWidth="1"/>
    <col min="11273" max="11273" width="7" customWidth="1"/>
    <col min="11274" max="11274" width="8" bestFit="1" customWidth="1"/>
    <col min="11275" max="11275" width="8.5703125" bestFit="1" customWidth="1"/>
    <col min="11276" max="11276" width="9.140625" bestFit="1" customWidth="1"/>
    <col min="11277" max="11278" width="11.85546875" customWidth="1"/>
    <col min="11521" max="11521" width="4.140625" customWidth="1"/>
    <col min="11522" max="11522" width="17.7109375" customWidth="1"/>
    <col min="11523" max="11523" width="9.28515625" customWidth="1"/>
    <col min="11524" max="11524" width="19.5703125" customWidth="1"/>
    <col min="11525" max="11525" width="8" bestFit="1" customWidth="1"/>
    <col min="11526" max="11526" width="8.5703125" bestFit="1" customWidth="1"/>
    <col min="11527" max="11528" width="9.140625" bestFit="1" customWidth="1"/>
    <col min="11529" max="11529" width="7" customWidth="1"/>
    <col min="11530" max="11530" width="8" bestFit="1" customWidth="1"/>
    <col min="11531" max="11531" width="8.5703125" bestFit="1" customWidth="1"/>
    <col min="11532" max="11532" width="9.140625" bestFit="1" customWidth="1"/>
    <col min="11533" max="11534" width="11.85546875" customWidth="1"/>
    <col min="11777" max="11777" width="4.140625" customWidth="1"/>
    <col min="11778" max="11778" width="17.7109375" customWidth="1"/>
    <col min="11779" max="11779" width="9.28515625" customWidth="1"/>
    <col min="11780" max="11780" width="19.5703125" customWidth="1"/>
    <col min="11781" max="11781" width="8" bestFit="1" customWidth="1"/>
    <col min="11782" max="11782" width="8.5703125" bestFit="1" customWidth="1"/>
    <col min="11783" max="11784" width="9.140625" bestFit="1" customWidth="1"/>
    <col min="11785" max="11785" width="7" customWidth="1"/>
    <col min="11786" max="11786" width="8" bestFit="1" customWidth="1"/>
    <col min="11787" max="11787" width="8.5703125" bestFit="1" customWidth="1"/>
    <col min="11788" max="11788" width="9.140625" bestFit="1" customWidth="1"/>
    <col min="11789" max="11790" width="11.85546875" customWidth="1"/>
    <col min="12033" max="12033" width="4.140625" customWidth="1"/>
    <col min="12034" max="12034" width="17.7109375" customWidth="1"/>
    <col min="12035" max="12035" width="9.28515625" customWidth="1"/>
    <col min="12036" max="12036" width="19.5703125" customWidth="1"/>
    <col min="12037" max="12037" width="8" bestFit="1" customWidth="1"/>
    <col min="12038" max="12038" width="8.5703125" bestFit="1" customWidth="1"/>
    <col min="12039" max="12040" width="9.140625" bestFit="1" customWidth="1"/>
    <col min="12041" max="12041" width="7" customWidth="1"/>
    <col min="12042" max="12042" width="8" bestFit="1" customWidth="1"/>
    <col min="12043" max="12043" width="8.5703125" bestFit="1" customWidth="1"/>
    <col min="12044" max="12044" width="9.140625" bestFit="1" customWidth="1"/>
    <col min="12045" max="12046" width="11.85546875" customWidth="1"/>
    <col min="12289" max="12289" width="4.140625" customWidth="1"/>
    <col min="12290" max="12290" width="17.7109375" customWidth="1"/>
    <col min="12291" max="12291" width="9.28515625" customWidth="1"/>
    <col min="12292" max="12292" width="19.5703125" customWidth="1"/>
    <col min="12293" max="12293" width="8" bestFit="1" customWidth="1"/>
    <col min="12294" max="12294" width="8.5703125" bestFit="1" customWidth="1"/>
    <col min="12295" max="12296" width="9.140625" bestFit="1" customWidth="1"/>
    <col min="12297" max="12297" width="7" customWidth="1"/>
    <col min="12298" max="12298" width="8" bestFit="1" customWidth="1"/>
    <col min="12299" max="12299" width="8.5703125" bestFit="1" customWidth="1"/>
    <col min="12300" max="12300" width="9.140625" bestFit="1" customWidth="1"/>
    <col min="12301" max="12302" width="11.85546875" customWidth="1"/>
    <col min="12545" max="12545" width="4.140625" customWidth="1"/>
    <col min="12546" max="12546" width="17.7109375" customWidth="1"/>
    <col min="12547" max="12547" width="9.28515625" customWidth="1"/>
    <col min="12548" max="12548" width="19.5703125" customWidth="1"/>
    <col min="12549" max="12549" width="8" bestFit="1" customWidth="1"/>
    <col min="12550" max="12550" width="8.5703125" bestFit="1" customWidth="1"/>
    <col min="12551" max="12552" width="9.140625" bestFit="1" customWidth="1"/>
    <col min="12553" max="12553" width="7" customWidth="1"/>
    <col min="12554" max="12554" width="8" bestFit="1" customWidth="1"/>
    <col min="12555" max="12555" width="8.5703125" bestFit="1" customWidth="1"/>
    <col min="12556" max="12556" width="9.140625" bestFit="1" customWidth="1"/>
    <col min="12557" max="12558" width="11.85546875" customWidth="1"/>
    <col min="12801" max="12801" width="4.140625" customWidth="1"/>
    <col min="12802" max="12802" width="17.7109375" customWidth="1"/>
    <col min="12803" max="12803" width="9.28515625" customWidth="1"/>
    <col min="12804" max="12804" width="19.5703125" customWidth="1"/>
    <col min="12805" max="12805" width="8" bestFit="1" customWidth="1"/>
    <col min="12806" max="12806" width="8.5703125" bestFit="1" customWidth="1"/>
    <col min="12807" max="12808" width="9.140625" bestFit="1" customWidth="1"/>
    <col min="12809" max="12809" width="7" customWidth="1"/>
    <col min="12810" max="12810" width="8" bestFit="1" customWidth="1"/>
    <col min="12811" max="12811" width="8.5703125" bestFit="1" customWidth="1"/>
    <col min="12812" max="12812" width="9.140625" bestFit="1" customWidth="1"/>
    <col min="12813" max="12814" width="11.85546875" customWidth="1"/>
    <col min="13057" max="13057" width="4.140625" customWidth="1"/>
    <col min="13058" max="13058" width="17.7109375" customWidth="1"/>
    <col min="13059" max="13059" width="9.28515625" customWidth="1"/>
    <col min="13060" max="13060" width="19.5703125" customWidth="1"/>
    <col min="13061" max="13061" width="8" bestFit="1" customWidth="1"/>
    <col min="13062" max="13062" width="8.5703125" bestFit="1" customWidth="1"/>
    <col min="13063" max="13064" width="9.140625" bestFit="1" customWidth="1"/>
    <col min="13065" max="13065" width="7" customWidth="1"/>
    <col min="13066" max="13066" width="8" bestFit="1" customWidth="1"/>
    <col min="13067" max="13067" width="8.5703125" bestFit="1" customWidth="1"/>
    <col min="13068" max="13068" width="9.140625" bestFit="1" customWidth="1"/>
    <col min="13069" max="13070" width="11.85546875" customWidth="1"/>
    <col min="13313" max="13313" width="4.140625" customWidth="1"/>
    <col min="13314" max="13314" width="17.7109375" customWidth="1"/>
    <col min="13315" max="13315" width="9.28515625" customWidth="1"/>
    <col min="13316" max="13316" width="19.5703125" customWidth="1"/>
    <col min="13317" max="13317" width="8" bestFit="1" customWidth="1"/>
    <col min="13318" max="13318" width="8.5703125" bestFit="1" customWidth="1"/>
    <col min="13319" max="13320" width="9.140625" bestFit="1" customWidth="1"/>
    <col min="13321" max="13321" width="7" customWidth="1"/>
    <col min="13322" max="13322" width="8" bestFit="1" customWidth="1"/>
    <col min="13323" max="13323" width="8.5703125" bestFit="1" customWidth="1"/>
    <col min="13324" max="13324" width="9.140625" bestFit="1" customWidth="1"/>
    <col min="13325" max="13326" width="11.85546875" customWidth="1"/>
    <col min="13569" max="13569" width="4.140625" customWidth="1"/>
    <col min="13570" max="13570" width="17.7109375" customWidth="1"/>
    <col min="13571" max="13571" width="9.28515625" customWidth="1"/>
    <col min="13572" max="13572" width="19.5703125" customWidth="1"/>
    <col min="13573" max="13573" width="8" bestFit="1" customWidth="1"/>
    <col min="13574" max="13574" width="8.5703125" bestFit="1" customWidth="1"/>
    <col min="13575" max="13576" width="9.140625" bestFit="1" customWidth="1"/>
    <col min="13577" max="13577" width="7" customWidth="1"/>
    <col min="13578" max="13578" width="8" bestFit="1" customWidth="1"/>
    <col min="13579" max="13579" width="8.5703125" bestFit="1" customWidth="1"/>
    <col min="13580" max="13580" width="9.140625" bestFit="1" customWidth="1"/>
    <col min="13581" max="13582" width="11.85546875" customWidth="1"/>
    <col min="13825" max="13825" width="4.140625" customWidth="1"/>
    <col min="13826" max="13826" width="17.7109375" customWidth="1"/>
    <col min="13827" max="13827" width="9.28515625" customWidth="1"/>
    <col min="13828" max="13828" width="19.5703125" customWidth="1"/>
    <col min="13829" max="13829" width="8" bestFit="1" customWidth="1"/>
    <col min="13830" max="13830" width="8.5703125" bestFit="1" customWidth="1"/>
    <col min="13831" max="13832" width="9.140625" bestFit="1" customWidth="1"/>
    <col min="13833" max="13833" width="7" customWidth="1"/>
    <col min="13834" max="13834" width="8" bestFit="1" customWidth="1"/>
    <col min="13835" max="13835" width="8.5703125" bestFit="1" customWidth="1"/>
    <col min="13836" max="13836" width="9.140625" bestFit="1" customWidth="1"/>
    <col min="13837" max="13838" width="11.85546875" customWidth="1"/>
    <col min="14081" max="14081" width="4.140625" customWidth="1"/>
    <col min="14082" max="14082" width="17.7109375" customWidth="1"/>
    <col min="14083" max="14083" width="9.28515625" customWidth="1"/>
    <col min="14084" max="14084" width="19.5703125" customWidth="1"/>
    <col min="14085" max="14085" width="8" bestFit="1" customWidth="1"/>
    <col min="14086" max="14086" width="8.5703125" bestFit="1" customWidth="1"/>
    <col min="14087" max="14088" width="9.140625" bestFit="1" customWidth="1"/>
    <col min="14089" max="14089" width="7" customWidth="1"/>
    <col min="14090" max="14090" width="8" bestFit="1" customWidth="1"/>
    <col min="14091" max="14091" width="8.5703125" bestFit="1" customWidth="1"/>
    <col min="14092" max="14092" width="9.140625" bestFit="1" customWidth="1"/>
    <col min="14093" max="14094" width="11.85546875" customWidth="1"/>
    <col min="14337" max="14337" width="4.140625" customWidth="1"/>
    <col min="14338" max="14338" width="17.7109375" customWidth="1"/>
    <col min="14339" max="14339" width="9.28515625" customWidth="1"/>
    <col min="14340" max="14340" width="19.5703125" customWidth="1"/>
    <col min="14341" max="14341" width="8" bestFit="1" customWidth="1"/>
    <col min="14342" max="14342" width="8.5703125" bestFit="1" customWidth="1"/>
    <col min="14343" max="14344" width="9.140625" bestFit="1" customWidth="1"/>
    <col min="14345" max="14345" width="7" customWidth="1"/>
    <col min="14346" max="14346" width="8" bestFit="1" customWidth="1"/>
    <col min="14347" max="14347" width="8.5703125" bestFit="1" customWidth="1"/>
    <col min="14348" max="14348" width="9.140625" bestFit="1" customWidth="1"/>
    <col min="14349" max="14350" width="11.85546875" customWidth="1"/>
    <col min="14593" max="14593" width="4.140625" customWidth="1"/>
    <col min="14594" max="14594" width="17.7109375" customWidth="1"/>
    <col min="14595" max="14595" width="9.28515625" customWidth="1"/>
    <col min="14596" max="14596" width="19.5703125" customWidth="1"/>
    <col min="14597" max="14597" width="8" bestFit="1" customWidth="1"/>
    <col min="14598" max="14598" width="8.5703125" bestFit="1" customWidth="1"/>
    <col min="14599" max="14600" width="9.140625" bestFit="1" customWidth="1"/>
    <col min="14601" max="14601" width="7" customWidth="1"/>
    <col min="14602" max="14602" width="8" bestFit="1" customWidth="1"/>
    <col min="14603" max="14603" width="8.5703125" bestFit="1" customWidth="1"/>
    <col min="14604" max="14604" width="9.140625" bestFit="1" customWidth="1"/>
    <col min="14605" max="14606" width="11.85546875" customWidth="1"/>
    <col min="14849" max="14849" width="4.140625" customWidth="1"/>
    <col min="14850" max="14850" width="17.7109375" customWidth="1"/>
    <col min="14851" max="14851" width="9.28515625" customWidth="1"/>
    <col min="14852" max="14852" width="19.5703125" customWidth="1"/>
    <col min="14853" max="14853" width="8" bestFit="1" customWidth="1"/>
    <col min="14854" max="14854" width="8.5703125" bestFit="1" customWidth="1"/>
    <col min="14855" max="14856" width="9.140625" bestFit="1" customWidth="1"/>
    <col min="14857" max="14857" width="7" customWidth="1"/>
    <col min="14858" max="14858" width="8" bestFit="1" customWidth="1"/>
    <col min="14859" max="14859" width="8.5703125" bestFit="1" customWidth="1"/>
    <col min="14860" max="14860" width="9.140625" bestFit="1" customWidth="1"/>
    <col min="14861" max="14862" width="11.85546875" customWidth="1"/>
    <col min="15105" max="15105" width="4.140625" customWidth="1"/>
    <col min="15106" max="15106" width="17.7109375" customWidth="1"/>
    <col min="15107" max="15107" width="9.28515625" customWidth="1"/>
    <col min="15108" max="15108" width="19.5703125" customWidth="1"/>
    <col min="15109" max="15109" width="8" bestFit="1" customWidth="1"/>
    <col min="15110" max="15110" width="8.5703125" bestFit="1" customWidth="1"/>
    <col min="15111" max="15112" width="9.140625" bestFit="1" customWidth="1"/>
    <col min="15113" max="15113" width="7" customWidth="1"/>
    <col min="15114" max="15114" width="8" bestFit="1" customWidth="1"/>
    <col min="15115" max="15115" width="8.5703125" bestFit="1" customWidth="1"/>
    <col min="15116" max="15116" width="9.140625" bestFit="1" customWidth="1"/>
    <col min="15117" max="15118" width="11.85546875" customWidth="1"/>
    <col min="15361" max="15361" width="4.140625" customWidth="1"/>
    <col min="15362" max="15362" width="17.7109375" customWidth="1"/>
    <col min="15363" max="15363" width="9.28515625" customWidth="1"/>
    <col min="15364" max="15364" width="19.5703125" customWidth="1"/>
    <col min="15365" max="15365" width="8" bestFit="1" customWidth="1"/>
    <col min="15366" max="15366" width="8.5703125" bestFit="1" customWidth="1"/>
    <col min="15367" max="15368" width="9.140625" bestFit="1" customWidth="1"/>
    <col min="15369" max="15369" width="7" customWidth="1"/>
    <col min="15370" max="15370" width="8" bestFit="1" customWidth="1"/>
    <col min="15371" max="15371" width="8.5703125" bestFit="1" customWidth="1"/>
    <col min="15372" max="15372" width="9.140625" bestFit="1" customWidth="1"/>
    <col min="15373" max="15374" width="11.85546875" customWidth="1"/>
    <col min="15617" max="15617" width="4.140625" customWidth="1"/>
    <col min="15618" max="15618" width="17.7109375" customWidth="1"/>
    <col min="15619" max="15619" width="9.28515625" customWidth="1"/>
    <col min="15620" max="15620" width="19.5703125" customWidth="1"/>
    <col min="15621" max="15621" width="8" bestFit="1" customWidth="1"/>
    <col min="15622" max="15622" width="8.5703125" bestFit="1" customWidth="1"/>
    <col min="15623" max="15624" width="9.140625" bestFit="1" customWidth="1"/>
    <col min="15625" max="15625" width="7" customWidth="1"/>
    <col min="15626" max="15626" width="8" bestFit="1" customWidth="1"/>
    <col min="15627" max="15627" width="8.5703125" bestFit="1" customWidth="1"/>
    <col min="15628" max="15628" width="9.140625" bestFit="1" customWidth="1"/>
    <col min="15629" max="15630" width="11.85546875" customWidth="1"/>
    <col min="15873" max="15873" width="4.140625" customWidth="1"/>
    <col min="15874" max="15874" width="17.7109375" customWidth="1"/>
    <col min="15875" max="15875" width="9.28515625" customWidth="1"/>
    <col min="15876" max="15876" width="19.5703125" customWidth="1"/>
    <col min="15877" max="15877" width="8" bestFit="1" customWidth="1"/>
    <col min="15878" max="15878" width="8.5703125" bestFit="1" customWidth="1"/>
    <col min="15879" max="15880" width="9.140625" bestFit="1" customWidth="1"/>
    <col min="15881" max="15881" width="7" customWidth="1"/>
    <col min="15882" max="15882" width="8" bestFit="1" customWidth="1"/>
    <col min="15883" max="15883" width="8.5703125" bestFit="1" customWidth="1"/>
    <col min="15884" max="15884" width="9.140625" bestFit="1" customWidth="1"/>
    <col min="15885" max="15886" width="11.85546875" customWidth="1"/>
    <col min="16129" max="16129" width="4.140625" customWidth="1"/>
    <col min="16130" max="16130" width="17.7109375" customWidth="1"/>
    <col min="16131" max="16131" width="9.28515625" customWidth="1"/>
    <col min="16132" max="16132" width="19.5703125" customWidth="1"/>
    <col min="16133" max="16133" width="8" bestFit="1" customWidth="1"/>
    <col min="16134" max="16134" width="8.5703125" bestFit="1" customWidth="1"/>
    <col min="16135" max="16136" width="9.140625" bestFit="1" customWidth="1"/>
    <col min="16137" max="16137" width="7" customWidth="1"/>
    <col min="16138" max="16138" width="8" bestFit="1" customWidth="1"/>
    <col min="16139" max="16139" width="8.5703125" bestFit="1" customWidth="1"/>
    <col min="16140" max="16140" width="9.140625" bestFit="1" customWidth="1"/>
    <col min="16141" max="16142" width="11.85546875" customWidth="1"/>
  </cols>
  <sheetData>
    <row r="1" spans="1:15" ht="51.75" customHeight="1" x14ac:dyDescent="0.25">
      <c r="A1" s="11"/>
      <c r="F1" s="51"/>
      <c r="G1" s="51"/>
      <c r="H1" s="51"/>
      <c r="I1" s="66" t="s">
        <v>68</v>
      </c>
      <c r="J1" s="66"/>
      <c r="K1" s="66"/>
      <c r="L1" s="66"/>
      <c r="M1" s="66"/>
      <c r="N1" s="66"/>
    </row>
    <row r="2" spans="1:15" ht="32.25" customHeight="1" x14ac:dyDescent="0.25">
      <c r="A2" s="11"/>
      <c r="F2" s="92"/>
      <c r="G2" s="92"/>
      <c r="H2" s="92"/>
      <c r="I2" s="92"/>
      <c r="J2" s="92"/>
      <c r="K2" s="92"/>
      <c r="L2" s="92"/>
      <c r="M2" s="92"/>
      <c r="N2" s="92"/>
    </row>
    <row r="3" spans="1:15" ht="61.5" customHeight="1" x14ac:dyDescent="0.25">
      <c r="A3" s="93" t="s">
        <v>61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</row>
    <row r="4" spans="1:15" ht="39" customHeight="1" x14ac:dyDescent="0.25">
      <c r="A4" s="99" t="s">
        <v>42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</row>
    <row r="5" spans="1:15" s="1" customFormat="1" ht="18" customHeight="1" x14ac:dyDescent="0.25">
      <c r="A5" s="94" t="s">
        <v>0</v>
      </c>
      <c r="B5" s="97" t="s">
        <v>22</v>
      </c>
      <c r="C5" s="98" t="s">
        <v>23</v>
      </c>
      <c r="D5" s="98" t="s">
        <v>3</v>
      </c>
      <c r="E5" s="97" t="s">
        <v>24</v>
      </c>
      <c r="F5" s="97"/>
      <c r="G5" s="97"/>
      <c r="H5" s="97"/>
      <c r="I5" s="97"/>
      <c r="J5" s="97" t="s">
        <v>4</v>
      </c>
      <c r="K5" s="97"/>
      <c r="L5" s="97"/>
      <c r="M5" s="97"/>
      <c r="N5" s="97"/>
    </row>
    <row r="6" spans="1:15" s="1" customFormat="1" ht="56.25" customHeight="1" x14ac:dyDescent="0.25">
      <c r="A6" s="95"/>
      <c r="B6" s="97"/>
      <c r="C6" s="98"/>
      <c r="D6" s="98"/>
      <c r="E6" s="9" t="s">
        <v>25</v>
      </c>
      <c r="F6" s="9" t="s">
        <v>26</v>
      </c>
      <c r="G6" s="9" t="s">
        <v>27</v>
      </c>
      <c r="H6" s="9" t="s">
        <v>28</v>
      </c>
      <c r="I6" s="9" t="s">
        <v>8</v>
      </c>
      <c r="J6" s="9" t="s">
        <v>25</v>
      </c>
      <c r="K6" s="9" t="s">
        <v>29</v>
      </c>
      <c r="L6" s="9" t="s">
        <v>30</v>
      </c>
      <c r="M6" s="9" t="s">
        <v>28</v>
      </c>
      <c r="N6" s="9" t="s">
        <v>8</v>
      </c>
    </row>
    <row r="7" spans="1:15" s="1" customFormat="1" x14ac:dyDescent="0.25">
      <c r="A7" s="96"/>
      <c r="B7" s="97"/>
      <c r="C7" s="12" t="s">
        <v>21</v>
      </c>
      <c r="D7" s="10" t="s">
        <v>16</v>
      </c>
      <c r="E7" s="10" t="s">
        <v>20</v>
      </c>
      <c r="F7" s="10" t="s">
        <v>20</v>
      </c>
      <c r="G7" s="10" t="s">
        <v>20</v>
      </c>
      <c r="H7" s="10" t="s">
        <v>20</v>
      </c>
      <c r="I7" s="10" t="s">
        <v>20</v>
      </c>
      <c r="J7" s="10" t="s">
        <v>17</v>
      </c>
      <c r="K7" s="10" t="s">
        <v>17</v>
      </c>
      <c r="L7" s="10" t="s">
        <v>17</v>
      </c>
      <c r="M7" s="10" t="s">
        <v>17</v>
      </c>
      <c r="N7" s="10" t="s">
        <v>17</v>
      </c>
    </row>
    <row r="8" spans="1:15" s="1" customFormat="1" x14ac:dyDescent="0.25">
      <c r="A8" s="10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  <c r="H8" s="10">
        <v>8</v>
      </c>
      <c r="I8" s="10">
        <v>9</v>
      </c>
      <c r="J8" s="10">
        <v>10</v>
      </c>
      <c r="K8" s="10">
        <v>11</v>
      </c>
      <c r="L8" s="10">
        <v>12</v>
      </c>
      <c r="M8" s="10">
        <v>13</v>
      </c>
      <c r="N8" s="10">
        <v>14</v>
      </c>
    </row>
    <row r="9" spans="1:15" s="1" customFormat="1" x14ac:dyDescent="0.25">
      <c r="A9" s="10"/>
      <c r="B9" s="48" t="s">
        <v>43</v>
      </c>
      <c r="C9" s="49">
        <f>C10+C11+C12</f>
        <v>7953.24</v>
      </c>
      <c r="D9" s="50">
        <f>D10+D11+D12</f>
        <v>415</v>
      </c>
      <c r="E9" s="48"/>
      <c r="F9" s="48"/>
      <c r="G9" s="48"/>
      <c r="H9" s="48"/>
      <c r="I9" s="48"/>
      <c r="J9" s="48"/>
      <c r="K9" s="48"/>
      <c r="L9" s="48"/>
      <c r="M9" s="49">
        <f>M10+M11+M12</f>
        <v>10026137</v>
      </c>
      <c r="N9" s="49">
        <f>N10+N11+N12</f>
        <v>10026137</v>
      </c>
    </row>
    <row r="10" spans="1:15" s="15" customFormat="1" x14ac:dyDescent="0.25">
      <c r="A10" s="10">
        <v>1</v>
      </c>
      <c r="B10" s="9" t="s">
        <v>48</v>
      </c>
      <c r="C10" s="6">
        <f>'Прил 1'!H14</f>
        <v>6343.04</v>
      </c>
      <c r="D10" s="13">
        <f>'Прил 1'!K14</f>
        <v>328</v>
      </c>
      <c r="E10" s="10"/>
      <c r="F10" s="10"/>
      <c r="G10" s="10"/>
      <c r="H10" s="10"/>
      <c r="I10" s="10"/>
      <c r="J10" s="10"/>
      <c r="K10" s="10"/>
      <c r="L10" s="10"/>
      <c r="M10" s="14">
        <f>'Прил 1'!M14</f>
        <v>7409473</v>
      </c>
      <c r="N10" s="14">
        <f>M10</f>
        <v>7409473</v>
      </c>
    </row>
    <row r="11" spans="1:15" s="15" customFormat="1" x14ac:dyDescent="0.25">
      <c r="A11" s="10">
        <v>2</v>
      </c>
      <c r="B11" s="9" t="s">
        <v>55</v>
      </c>
      <c r="C11" s="6">
        <f>'Прил 1'!H24</f>
        <v>1610.2</v>
      </c>
      <c r="D11" s="13">
        <f>'Прил 1'!K24</f>
        <v>87</v>
      </c>
      <c r="E11" s="10"/>
      <c r="F11" s="10"/>
      <c r="G11" s="10"/>
      <c r="H11" s="10"/>
      <c r="I11" s="10"/>
      <c r="J11" s="10"/>
      <c r="K11" s="10"/>
      <c r="L11" s="10"/>
      <c r="M11" s="14">
        <f>'Прил 1'!M24</f>
        <v>2616664</v>
      </c>
      <c r="N11" s="14">
        <f>M11</f>
        <v>2616664</v>
      </c>
    </row>
    <row r="12" spans="1:15" s="15" customFormat="1" x14ac:dyDescent="0.25">
      <c r="A12" s="10">
        <v>3</v>
      </c>
      <c r="B12" s="9" t="s">
        <v>63</v>
      </c>
      <c r="C12" s="16">
        <f>'Прил 1'!H29</f>
        <v>0</v>
      </c>
      <c r="D12" s="13">
        <f>'Прил 1'!K29</f>
        <v>0</v>
      </c>
      <c r="E12" s="10"/>
      <c r="F12" s="10"/>
      <c r="G12" s="10"/>
      <c r="H12" s="10"/>
      <c r="I12" s="10"/>
      <c r="J12" s="10"/>
      <c r="K12" s="10"/>
      <c r="L12" s="10"/>
      <c r="M12" s="14">
        <f>'Прил 1'!M29</f>
        <v>0</v>
      </c>
      <c r="N12" s="14">
        <f>M12</f>
        <v>0</v>
      </c>
      <c r="O12" s="32"/>
    </row>
    <row r="18" spans="1:1" x14ac:dyDescent="0.25">
      <c r="A18" s="17"/>
    </row>
  </sheetData>
  <mergeCells count="10">
    <mergeCell ref="I1:N1"/>
    <mergeCell ref="F2:N2"/>
    <mergeCell ref="A3:N3"/>
    <mergeCell ref="A5:A7"/>
    <mergeCell ref="B5:B7"/>
    <mergeCell ref="C5:C6"/>
    <mergeCell ref="D5:D6"/>
    <mergeCell ref="E5:I5"/>
    <mergeCell ref="J5:N5"/>
    <mergeCell ref="A4:N4"/>
  </mergeCells>
  <pageMargins left="0.59055118110236227" right="0.59055118110236227" top="1.1811023622047245" bottom="0.78740157480314965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1</vt:lpstr>
      <vt:lpstr>Прил 2</vt:lpstr>
      <vt:lpstr>'Прил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2020-11-26T04:07:57Z</dcterms:modified>
</cp:coreProperties>
</file>